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DieseArbeitsmappe"/>
  <mc:AlternateContent xmlns:mc="http://schemas.openxmlformats.org/markup-compatibility/2006">
    <mc:Choice Requires="x15">
      <x15ac:absPath xmlns:x15ac="http://schemas.microsoft.com/office/spreadsheetml/2010/11/ac" url="\\duag.intern\data\PrDaten\2025\2025079_VgV_MPG\03_Verfahren\Außenstellen\01_OPG\01_TNW\01_AzT\07_V07\"/>
    </mc:Choice>
  </mc:AlternateContent>
  <xr:revisionPtr revIDLastSave="0" documentId="13_ncr:1_{FD5E4732-B417-4835-8F07-CFCAFA9AD9DB}" xr6:coauthVersionLast="47" xr6:coauthVersionMax="47" xr10:uidLastSave="{00000000-0000-0000-0000-000000000000}"/>
  <workbookProtection workbookAlgorithmName="SHA-512" workbookHashValue="CdWZbiIy3yTU+cpC1aPTS0Y88rLvI6yJoE/ncWiGQjCmaclfjh6pQ5Spe649cAWFYNuYz4LDkOTgCyOCQTWWhA==" workbookSaltValue="D4eenqCi812bKyYZ1zYSOg==" workbookSpinCount="100000" lockStructure="1"/>
  <bookViews>
    <workbookView xWindow="19090" yWindow="-3770" windowWidth="34620" windowHeight="13900" firstSheet="1" activeTab="1" xr2:uid="{00000000-000D-0000-FFFF-FFFF00000000}"/>
  </bookViews>
  <sheets>
    <sheet name="Übersicht TNA" sheetId="36" state="hidden" r:id="rId1"/>
    <sheet name="Los 1" sheetId="10" r:id="rId2"/>
    <sheet name="Ü_Los1" sheetId="17" state="hidden" r:id="rId3"/>
    <sheet name="Los 2" sheetId="19" r:id="rId4"/>
    <sheet name="Ü_Los2" sheetId="38" state="hidden" r:id="rId5"/>
    <sheet name="Los 3" sheetId="21" r:id="rId6"/>
    <sheet name="Ü_Los3" sheetId="57" state="hidden" r:id="rId7"/>
    <sheet name="Los 4" sheetId="22" r:id="rId8"/>
    <sheet name="Ü_Los4" sheetId="58" state="hidden" r:id="rId9"/>
    <sheet name="Los 5" sheetId="24" r:id="rId10"/>
    <sheet name="Ü_Los5" sheetId="59" state="hidden" r:id="rId11"/>
    <sheet name="Los 6" sheetId="25" r:id="rId12"/>
    <sheet name="Ü_Los6" sheetId="60" state="hidden" r:id="rId13"/>
    <sheet name="Los 7" sheetId="26" r:id="rId14"/>
    <sheet name="Ü_Los7" sheetId="61" state="hidden" r:id="rId15"/>
    <sheet name="Los 8" sheetId="27" r:id="rId16"/>
    <sheet name="Ü_Los8" sheetId="62" state="hidden" r:id="rId17"/>
    <sheet name="Los 9" sheetId="28" r:id="rId18"/>
    <sheet name="Ü_Los9" sheetId="63" state="hidden" r:id="rId19"/>
    <sheet name="Los 10" sheetId="29" r:id="rId20"/>
    <sheet name="Ü_Los10" sheetId="64" state="hidden" r:id="rId21"/>
    <sheet name="Los 11" sheetId="30" r:id="rId22"/>
    <sheet name="Ü_Los11" sheetId="65" state="hidden" r:id="rId23"/>
    <sheet name="Los 12" sheetId="31" r:id="rId24"/>
    <sheet name="Ü_Los12" sheetId="66" state="hidden" r:id="rId25"/>
    <sheet name="Los 13" sheetId="32" r:id="rId26"/>
    <sheet name="Ü_Los13" sheetId="67" state="hidden" r:id="rId27"/>
    <sheet name="Los 14" sheetId="34" r:id="rId28"/>
    <sheet name="Ü_Los14" sheetId="68" state="hidden" r:id="rId29"/>
    <sheet name="Los 15" sheetId="35" r:id="rId30"/>
    <sheet name="Ü_Los15" sheetId="69" state="hidden" r:id="rId31"/>
    <sheet name="Los 16" sheetId="41" r:id="rId32"/>
    <sheet name="Ü_Los16" sheetId="70" state="hidden" r:id="rId33"/>
    <sheet name="Los 17" sheetId="42" r:id="rId34"/>
    <sheet name="Ü_Los17" sheetId="71" state="hidden" r:id="rId35"/>
    <sheet name="Los 18" sheetId="43" r:id="rId36"/>
    <sheet name="Ü_Los18" sheetId="72" state="hidden" r:id="rId37"/>
    <sheet name="Los 19" sheetId="44" r:id="rId38"/>
    <sheet name="Ü_Los19" sheetId="73" state="hidden" r:id="rId39"/>
    <sheet name="Los 20" sheetId="45" r:id="rId40"/>
    <sheet name="Ü_Los20" sheetId="74" state="hidden" r:id="rId41"/>
    <sheet name="Ü_Los21" sheetId="75" state="hidden" r:id="rId42"/>
    <sheet name="Los 21" sheetId="46" r:id="rId43"/>
    <sheet name="Los 22" sheetId="47" r:id="rId44"/>
    <sheet name="Ü_Los22" sheetId="76" state="hidden" r:id="rId45"/>
    <sheet name="Ü_Los23" sheetId="77" state="hidden" r:id="rId46"/>
    <sheet name="Los 23" sheetId="48" r:id="rId47"/>
    <sheet name="Los 24" sheetId="49" r:id="rId48"/>
    <sheet name="Ü_Los24" sheetId="78" state="hidden" r:id="rId49"/>
    <sheet name="Los 25" sheetId="50" r:id="rId50"/>
    <sheet name="Ü_Los25" sheetId="79" state="hidden" r:id="rId51"/>
    <sheet name="Los 26" sheetId="51" r:id="rId52"/>
    <sheet name="Ü_Los26" sheetId="80" state="hidden" r:id="rId53"/>
    <sheet name="Los 27" sheetId="52" r:id="rId54"/>
    <sheet name="Ü_Los27" sheetId="81" state="hidden" r:id="rId55"/>
    <sheet name="Los 28" sheetId="53" r:id="rId56"/>
    <sheet name="Ü_Los28" sheetId="82" state="hidden" r:id="rId57"/>
    <sheet name="Ü_Los29" sheetId="83" state="hidden" r:id="rId58"/>
    <sheet name="Los 29" sheetId="54" r:id="rId59"/>
    <sheet name="Los 30" sheetId="55" r:id="rId60"/>
    <sheet name="Ü_Los30" sheetId="84" state="hidden" r:id="rId61"/>
    <sheet name="Los 31" sheetId="56" r:id="rId62"/>
    <sheet name="Ü_Los31" sheetId="85" state="hidden" r:id="rId63"/>
    <sheet name="Tabelle1" sheetId="18" state="hidden" r:id="rId64"/>
    <sheet name="Tabelle2" sheetId="86" state="hidden" r:id="rId65"/>
  </sheets>
  <definedNames>
    <definedName name="_Hlk85096947" localSheetId="1">'Los 1'!$A$43</definedName>
    <definedName name="_Hlk85096947" localSheetId="19">'Los 10'!$A$43</definedName>
    <definedName name="_Hlk85096947" localSheetId="21">'Los 11'!$A$43</definedName>
    <definedName name="_Hlk85096947" localSheetId="23">'Los 12'!$A$43</definedName>
    <definedName name="_Hlk85096947" localSheetId="25">'Los 13'!$A$43</definedName>
    <definedName name="_Hlk85096947" localSheetId="27">'Los 14'!$A$43</definedName>
    <definedName name="_Hlk85096947" localSheetId="29">'Los 15'!$A$43</definedName>
    <definedName name="_Hlk85096947" localSheetId="31">'Los 16'!$A$43</definedName>
    <definedName name="_Hlk85096947" localSheetId="33">'Los 17'!$A$43</definedName>
    <definedName name="_Hlk85096947" localSheetId="35">'Los 18'!$A$43</definedName>
    <definedName name="_Hlk85096947" localSheetId="37">'Los 19'!$A$43</definedName>
    <definedName name="_Hlk85096947" localSheetId="3">'Los 2'!$A$43</definedName>
    <definedName name="_Hlk85096947" localSheetId="39">'Los 20'!$A$43</definedName>
    <definedName name="_Hlk85096947" localSheetId="42">'Los 21'!$A$43</definedName>
    <definedName name="_Hlk85096947" localSheetId="43">'Los 22'!$A$43</definedName>
    <definedName name="_Hlk85096947" localSheetId="46">'Los 23'!$A$43</definedName>
    <definedName name="_Hlk85096947" localSheetId="47">'Los 24'!$A$43</definedName>
    <definedName name="_Hlk85096947" localSheetId="49">'Los 25'!$A$43</definedName>
    <definedName name="_Hlk85096947" localSheetId="51">'Los 26'!$A$43</definedName>
    <definedName name="_Hlk85096947" localSheetId="53">'Los 27'!$A$43</definedName>
    <definedName name="_Hlk85096947" localSheetId="55">'Los 28'!$A$43</definedName>
    <definedName name="_Hlk85096947" localSheetId="58">'Los 29'!$A$43</definedName>
    <definedName name="_Hlk85096947" localSheetId="5">'Los 3'!$A$43</definedName>
    <definedName name="_Hlk85096947" localSheetId="59">'Los 30'!$A$43</definedName>
    <definedName name="_Hlk85096947" localSheetId="61">'Los 31'!$A$43</definedName>
    <definedName name="_Hlk85096947" localSheetId="7">'Los 4'!$A$43</definedName>
    <definedName name="_Hlk85096947" localSheetId="9">'Los 5'!$A$43</definedName>
    <definedName name="_Hlk85096947" localSheetId="11">'Los 6'!$A$43</definedName>
    <definedName name="_Hlk85096947" localSheetId="13">'Los 7'!$A$43</definedName>
    <definedName name="_Hlk85096947" localSheetId="15">'Los 8'!$A$43</definedName>
    <definedName name="_Hlk85096947" localSheetId="17">'Los 9'!$A$43</definedName>
    <definedName name="_xlnm.Print_Area" localSheetId="1">'Los 1'!$A$1:$H$238</definedName>
    <definedName name="_xlnm.Print_Area" localSheetId="19">'Los 10'!$A$1:$H$228</definedName>
    <definedName name="_xlnm.Print_Area" localSheetId="21">'Los 11'!$A$1:$H$232</definedName>
    <definedName name="_xlnm.Print_Area" localSheetId="23">'Los 12'!$A$1:$H$228</definedName>
    <definedName name="_xlnm.Print_Area" localSheetId="25">'Los 13'!$A$1:$H$228</definedName>
    <definedName name="_xlnm.Print_Area" localSheetId="27">'Los 14'!$A$1:$H$228</definedName>
    <definedName name="_xlnm.Print_Area" localSheetId="29">'Los 15'!$A$1:$H$230</definedName>
    <definedName name="_xlnm.Print_Area" localSheetId="31">'Los 16'!$A$1:$H$232</definedName>
    <definedName name="_xlnm.Print_Area" localSheetId="33">'Los 17'!$A$1:$H$238</definedName>
    <definedName name="_xlnm.Print_Area" localSheetId="35">'Los 18'!$A$1:$H$230</definedName>
    <definedName name="_xlnm.Print_Area" localSheetId="37">'Los 19'!$A$1:$H$230</definedName>
    <definedName name="_xlnm.Print_Area" localSheetId="3">'Los 2'!$A$1:$H$230</definedName>
    <definedName name="_xlnm.Print_Area" localSheetId="39">'Los 20'!$A$1:$H$236</definedName>
    <definedName name="_xlnm.Print_Area" localSheetId="42">'Los 21'!$A$1:$H$234</definedName>
    <definedName name="_xlnm.Print_Area" localSheetId="43">'Los 22'!$A$1:$H$252</definedName>
    <definedName name="_xlnm.Print_Area" localSheetId="46">'Los 23'!$A$1:$H$228</definedName>
    <definedName name="_xlnm.Print_Area" localSheetId="47">'Los 24'!$A$1:$H$226</definedName>
    <definedName name="_xlnm.Print_Area" localSheetId="49">'Los 25'!$A$1:$H$226</definedName>
    <definedName name="_xlnm.Print_Area" localSheetId="51">'Los 26'!$A$1:$H$228</definedName>
    <definedName name="_xlnm.Print_Area" localSheetId="53">'Los 27'!$A$1:$H$230</definedName>
    <definedName name="_xlnm.Print_Area" localSheetId="55">'Los 28'!$A$1:$H$232</definedName>
    <definedName name="_xlnm.Print_Area" localSheetId="58">'Los 29'!$A$1:$H$226</definedName>
    <definedName name="_xlnm.Print_Area" localSheetId="5">'Los 3'!$A$1:$H$236</definedName>
    <definedName name="_xlnm.Print_Area" localSheetId="59">'Los 30'!$A$1:$H$230</definedName>
    <definedName name="_xlnm.Print_Area" localSheetId="61">'Los 31'!$A$1:$H$228</definedName>
    <definedName name="_xlnm.Print_Area" localSheetId="7">'Los 4'!$A$1:$H$226</definedName>
    <definedName name="_xlnm.Print_Area" localSheetId="9">'Los 5'!$A$1:$H$232</definedName>
    <definedName name="_xlnm.Print_Area" localSheetId="11">'Los 6'!$A$1:$H$232</definedName>
    <definedName name="_xlnm.Print_Area" localSheetId="13">'Los 7'!$A$1:$H$228</definedName>
    <definedName name="_xlnm.Print_Area" localSheetId="15">'Los 8'!$A$1:$H$228</definedName>
    <definedName name="_xlnm.Print_Area" localSheetId="17">'Los 9'!$A$1:$H$230</definedName>
    <definedName name="_xlnm.Print_Area" localSheetId="2">Ü_Los1!$A$1:$L$15</definedName>
    <definedName name="_xlnm.Print_Area" localSheetId="20">Ü_Los10!$A$1:$L$15</definedName>
    <definedName name="_xlnm.Print_Area" localSheetId="22">Ü_Los11!$A$1:$L$15</definedName>
    <definedName name="_xlnm.Print_Area" localSheetId="24">Ü_Los12!$A$1:$L$15</definedName>
    <definedName name="_xlnm.Print_Area" localSheetId="26">Ü_Los13!$A$1:$L$15</definedName>
    <definedName name="_xlnm.Print_Area" localSheetId="28">Ü_Los14!$A$1:$L$15</definedName>
    <definedName name="_xlnm.Print_Area" localSheetId="30">Ü_Los15!$A$1:$L$15</definedName>
    <definedName name="_xlnm.Print_Area" localSheetId="32">Ü_Los16!$A$1:$L$15</definedName>
    <definedName name="_xlnm.Print_Area" localSheetId="34">Ü_Los17!$A$1:$L$15</definedName>
    <definedName name="_xlnm.Print_Area" localSheetId="36">Ü_Los18!$A$1:$L$15</definedName>
    <definedName name="_xlnm.Print_Area" localSheetId="38">Ü_Los19!$A$1:$L$15</definedName>
    <definedName name="_xlnm.Print_Area" localSheetId="4">Ü_Los2!$A$1:$L$15</definedName>
    <definedName name="_xlnm.Print_Area" localSheetId="40">Ü_Los20!$A$1:$L$15</definedName>
    <definedName name="_xlnm.Print_Area" localSheetId="41">Ü_Los21!$A$1:$L$15</definedName>
    <definedName name="_xlnm.Print_Area" localSheetId="44">Ü_Los22!$A$1:$L$15</definedName>
    <definedName name="_xlnm.Print_Area" localSheetId="45">Ü_Los23!$A$1:$L$15</definedName>
    <definedName name="_xlnm.Print_Area" localSheetId="48">Ü_Los24!$A$1:$L$15</definedName>
    <definedName name="_xlnm.Print_Area" localSheetId="50">Ü_Los25!$A$1:$L$15</definedName>
    <definedName name="_xlnm.Print_Area" localSheetId="52">Ü_Los26!$A$1:$L$15</definedName>
    <definedName name="_xlnm.Print_Area" localSheetId="54">Ü_Los27!$A$1:$L$15</definedName>
    <definedName name="_xlnm.Print_Area" localSheetId="56">Ü_Los28!$A$1:$L$15</definedName>
    <definedName name="_xlnm.Print_Area" localSheetId="57">Ü_Los29!$A$1:$L$15</definedName>
    <definedName name="_xlnm.Print_Area" localSheetId="6">Ü_Los3!$A$1:$L$15</definedName>
    <definedName name="_xlnm.Print_Area" localSheetId="60">Ü_Los30!$A$1:$L$15</definedName>
    <definedName name="_xlnm.Print_Area" localSheetId="62">Ü_Los31!$A$1:$L$15</definedName>
    <definedName name="_xlnm.Print_Area" localSheetId="8">Ü_Los4!$A$1:$L$15</definedName>
    <definedName name="_xlnm.Print_Area" localSheetId="10">Ü_Los5!$A$1:$L$15</definedName>
    <definedName name="_xlnm.Print_Area" localSheetId="12">Ü_Los6!$A$1:$L$15</definedName>
    <definedName name="_xlnm.Print_Area" localSheetId="14">Ü_Los7!$A$1:$L$15</definedName>
    <definedName name="_xlnm.Print_Area" localSheetId="16">Ü_Los8!$A$1:$L$15</definedName>
    <definedName name="_xlnm.Print_Area" localSheetId="18">Ü_Los9!$A$1:$L$15</definedName>
    <definedName name="_xlnm.Print_Area" localSheetId="0">'Übersicht TNA'!$A$1:$AI$53</definedName>
    <definedName name="_xlnm.Print_Titles" localSheetId="1">'Los 1'!$1:$9</definedName>
    <definedName name="_xlnm.Print_Titles" localSheetId="19">'Los 10'!$1:$9</definedName>
    <definedName name="_xlnm.Print_Titles" localSheetId="21">'Los 11'!$1:$9</definedName>
    <definedName name="_xlnm.Print_Titles" localSheetId="23">'Los 12'!$1:$9</definedName>
    <definedName name="_xlnm.Print_Titles" localSheetId="25">'Los 13'!$1:$9</definedName>
    <definedName name="_xlnm.Print_Titles" localSheetId="27">'Los 14'!$1:$9</definedName>
    <definedName name="_xlnm.Print_Titles" localSheetId="29">'Los 15'!$1:$9</definedName>
    <definedName name="_xlnm.Print_Titles" localSheetId="31">'Los 16'!$1:$9</definedName>
    <definedName name="_xlnm.Print_Titles" localSheetId="33">'Los 17'!$1:$9</definedName>
    <definedName name="_xlnm.Print_Titles" localSheetId="35">'Los 18'!$1:$9</definedName>
    <definedName name="_xlnm.Print_Titles" localSheetId="37">'Los 19'!$1:$9</definedName>
    <definedName name="_xlnm.Print_Titles" localSheetId="3">'Los 2'!$1:$9</definedName>
    <definedName name="_xlnm.Print_Titles" localSheetId="39">'Los 20'!$1:$9</definedName>
    <definedName name="_xlnm.Print_Titles" localSheetId="42">'Los 21'!$1:$9</definedName>
    <definedName name="_xlnm.Print_Titles" localSheetId="43">'Los 22'!$1:$9</definedName>
    <definedName name="_xlnm.Print_Titles" localSheetId="46">'Los 23'!$1:$9</definedName>
    <definedName name="_xlnm.Print_Titles" localSheetId="47">'Los 24'!$1:$9</definedName>
    <definedName name="_xlnm.Print_Titles" localSheetId="49">'Los 25'!$1:$9</definedName>
    <definedName name="_xlnm.Print_Titles" localSheetId="51">'Los 26'!$1:$9</definedName>
    <definedName name="_xlnm.Print_Titles" localSheetId="53">'Los 27'!$1:$9</definedName>
    <definedName name="_xlnm.Print_Titles" localSheetId="55">'Los 28'!$1:$9</definedName>
    <definedName name="_xlnm.Print_Titles" localSheetId="58">'Los 29'!$1:$9</definedName>
    <definedName name="_xlnm.Print_Titles" localSheetId="5">'Los 3'!$1:$9</definedName>
    <definedName name="_xlnm.Print_Titles" localSheetId="59">'Los 30'!$1:$9</definedName>
    <definedName name="_xlnm.Print_Titles" localSheetId="61">'Los 31'!$1:$9</definedName>
    <definedName name="_xlnm.Print_Titles" localSheetId="7">'Los 4'!$1:$9</definedName>
    <definedName name="_xlnm.Print_Titles" localSheetId="9">'Los 5'!$1:$9</definedName>
    <definedName name="_xlnm.Print_Titles" localSheetId="11">'Los 6'!$1:$9</definedName>
    <definedName name="_xlnm.Print_Titles" localSheetId="13">'Los 7'!$1:$9</definedName>
    <definedName name="_xlnm.Print_Titles" localSheetId="15">'Los 8'!$1:$9</definedName>
    <definedName name="_xlnm.Print_Titles" localSheetId="17">'Los 9'!$1:$9</definedName>
    <definedName name="_xlnm.Print_Titles" localSheetId="2">Ü_Los1!$1:$5</definedName>
    <definedName name="_xlnm.Print_Titles" localSheetId="20">Ü_Los10!$1:$5</definedName>
    <definedName name="_xlnm.Print_Titles" localSheetId="22">Ü_Los11!$1:$5</definedName>
    <definedName name="_xlnm.Print_Titles" localSheetId="24">Ü_Los12!$1:$5</definedName>
    <definedName name="_xlnm.Print_Titles" localSheetId="26">Ü_Los13!$1:$5</definedName>
    <definedName name="_xlnm.Print_Titles" localSheetId="28">Ü_Los14!$1:$5</definedName>
    <definedName name="_xlnm.Print_Titles" localSheetId="30">Ü_Los15!$1:$5</definedName>
    <definedName name="_xlnm.Print_Titles" localSheetId="32">Ü_Los16!$1:$5</definedName>
    <definedName name="_xlnm.Print_Titles" localSheetId="34">Ü_Los17!$1:$5</definedName>
    <definedName name="_xlnm.Print_Titles" localSheetId="36">Ü_Los18!$1:$5</definedName>
    <definedName name="_xlnm.Print_Titles" localSheetId="38">Ü_Los19!$1:$5</definedName>
    <definedName name="_xlnm.Print_Titles" localSheetId="4">Ü_Los2!$1:$5</definedName>
    <definedName name="_xlnm.Print_Titles" localSheetId="40">Ü_Los20!$1:$5</definedName>
    <definedName name="_xlnm.Print_Titles" localSheetId="41">Ü_Los21!$1:$5</definedName>
    <definedName name="_xlnm.Print_Titles" localSheetId="44">Ü_Los22!$1:$5</definedName>
    <definedName name="_xlnm.Print_Titles" localSheetId="45">Ü_Los23!$1:$5</definedName>
    <definedName name="_xlnm.Print_Titles" localSheetId="48">Ü_Los24!$1:$5</definedName>
    <definedName name="_xlnm.Print_Titles" localSheetId="50">Ü_Los25!$1:$5</definedName>
    <definedName name="_xlnm.Print_Titles" localSheetId="52">Ü_Los26!$1:$5</definedName>
    <definedName name="_xlnm.Print_Titles" localSheetId="54">Ü_Los27!$1:$5</definedName>
    <definedName name="_xlnm.Print_Titles" localSheetId="56">Ü_Los28!$1:$5</definedName>
    <definedName name="_xlnm.Print_Titles" localSheetId="57">Ü_Los29!$1:$5</definedName>
    <definedName name="_xlnm.Print_Titles" localSheetId="6">Ü_Los3!$1:$5</definedName>
    <definedName name="_xlnm.Print_Titles" localSheetId="60">Ü_Los30!$1:$5</definedName>
    <definedName name="_xlnm.Print_Titles" localSheetId="62">Ü_Los31!$1:$5</definedName>
    <definedName name="_xlnm.Print_Titles" localSheetId="8">Ü_Los4!$1:$5</definedName>
    <definedName name="_xlnm.Print_Titles" localSheetId="10">Ü_Los5!$1:$5</definedName>
    <definedName name="_xlnm.Print_Titles" localSheetId="12">Ü_Los6!$1:$5</definedName>
    <definedName name="_xlnm.Print_Titles" localSheetId="14">Ü_Los7!$1:$5</definedName>
    <definedName name="_xlnm.Print_Titles" localSheetId="16">Ü_Los8!$1:$5</definedName>
    <definedName name="_xlnm.Print_Titles" localSheetId="18">Ü_Los9!$1:$5</definedName>
    <definedName name="_xlnm.Print_Titles" localSheetId="0">'Übersicht TNA'!$1:$6</definedName>
    <definedName name="Print_Titles" localSheetId="1">'Los 1'!$1:$9</definedName>
    <definedName name="Print_Titles" localSheetId="19">'Los 10'!$1:$9</definedName>
    <definedName name="Print_Titles" localSheetId="21">'Los 11'!$1:$9</definedName>
    <definedName name="Print_Titles" localSheetId="23">'Los 12'!$1:$9</definedName>
    <definedName name="Print_Titles" localSheetId="25">'Los 13'!$1:$9</definedName>
    <definedName name="Print_Titles" localSheetId="27">'Los 14'!$1:$9</definedName>
    <definedName name="Print_Titles" localSheetId="29">'Los 15'!$1:$9</definedName>
    <definedName name="Print_Titles" localSheetId="31">'Los 16'!$1:$9</definedName>
    <definedName name="Print_Titles" localSheetId="33">'Los 17'!$1:$9</definedName>
    <definedName name="Print_Titles" localSheetId="35">'Los 18'!$1:$9</definedName>
    <definedName name="Print_Titles" localSheetId="37">'Los 19'!$1:$9</definedName>
    <definedName name="Print_Titles" localSheetId="3">'Los 2'!$1:$9</definedName>
    <definedName name="Print_Titles" localSheetId="39">'Los 20'!$1:$9</definedName>
    <definedName name="Print_Titles" localSheetId="42">'Los 21'!$1:$9</definedName>
    <definedName name="Print_Titles" localSheetId="43">'Los 22'!$1:$9</definedName>
    <definedName name="Print_Titles" localSheetId="46">'Los 23'!$1:$9</definedName>
    <definedName name="Print_Titles" localSheetId="47">'Los 24'!$1:$9</definedName>
    <definedName name="Print_Titles" localSheetId="49">'Los 25'!$1:$9</definedName>
    <definedName name="Print_Titles" localSheetId="51">'Los 26'!$1:$9</definedName>
    <definedName name="Print_Titles" localSheetId="53">'Los 27'!$1:$9</definedName>
    <definedName name="Print_Titles" localSheetId="55">'Los 28'!$1:$9</definedName>
    <definedName name="Print_Titles" localSheetId="58">'Los 29'!$1:$9</definedName>
    <definedName name="Print_Titles" localSheetId="5">'Los 3'!$1:$9</definedName>
    <definedName name="Print_Titles" localSheetId="59">'Los 30'!$1:$9</definedName>
    <definedName name="Print_Titles" localSheetId="61">'Los 31'!$1:$9</definedName>
    <definedName name="Print_Titles" localSheetId="7">'Los 4'!$1:$9</definedName>
    <definedName name="Print_Titles" localSheetId="9">'Los 5'!$1:$9</definedName>
    <definedName name="Print_Titles" localSheetId="11">'Los 6'!$1:$9</definedName>
    <definedName name="Print_Titles" localSheetId="13">'Los 7'!$1:$9</definedName>
    <definedName name="Print_Titles" localSheetId="15">'Los 8'!$1:$9</definedName>
    <definedName name="Print_Titles" localSheetId="17">'Los 9'!$1:$9</definedName>
    <definedName name="Print_Titles" localSheetId="2">Ü_Los1!$1:$4</definedName>
    <definedName name="Print_Titles" localSheetId="20">Ü_Los10!$1:$4</definedName>
    <definedName name="Print_Titles" localSheetId="22">Ü_Los11!$1:$4</definedName>
    <definedName name="Print_Titles" localSheetId="24">Ü_Los12!$1:$4</definedName>
    <definedName name="Print_Titles" localSheetId="26">Ü_Los13!$1:$4</definedName>
    <definedName name="Print_Titles" localSheetId="28">Ü_Los14!$1:$4</definedName>
    <definedName name="Print_Titles" localSheetId="30">Ü_Los15!$1:$4</definedName>
    <definedName name="Print_Titles" localSheetId="32">Ü_Los16!$1:$4</definedName>
    <definedName name="Print_Titles" localSheetId="34">Ü_Los17!$1:$4</definedName>
    <definedName name="Print_Titles" localSheetId="36">Ü_Los18!$1:$4</definedName>
    <definedName name="Print_Titles" localSheetId="38">Ü_Los19!$1:$4</definedName>
    <definedName name="Print_Titles" localSheetId="4">Ü_Los2!$1:$4</definedName>
    <definedName name="Print_Titles" localSheetId="40">Ü_Los20!$1:$4</definedName>
    <definedName name="Print_Titles" localSheetId="41">Ü_Los21!$1:$4</definedName>
    <definedName name="Print_Titles" localSheetId="44">Ü_Los22!$1:$4</definedName>
    <definedName name="Print_Titles" localSheetId="45">Ü_Los23!$1:$4</definedName>
    <definedName name="Print_Titles" localSheetId="48">Ü_Los24!$1:$4</definedName>
    <definedName name="Print_Titles" localSheetId="50">Ü_Los25!$1:$4</definedName>
    <definedName name="Print_Titles" localSheetId="52">Ü_Los26!$1:$4</definedName>
    <definedName name="Print_Titles" localSheetId="54">Ü_Los27!$1:$4</definedName>
    <definedName name="Print_Titles" localSheetId="56">Ü_Los28!$1:$4</definedName>
    <definedName name="Print_Titles" localSheetId="57">Ü_Los29!$1:$4</definedName>
    <definedName name="Print_Titles" localSheetId="6">Ü_Los3!$1:$4</definedName>
    <definedName name="Print_Titles" localSheetId="60">Ü_Los30!$1:$4</definedName>
    <definedName name="Print_Titles" localSheetId="62">Ü_Los31!$1:$4</definedName>
    <definedName name="Print_Titles" localSheetId="8">Ü_Los4!$1:$4</definedName>
    <definedName name="Print_Titles" localSheetId="10">Ü_Los5!$1:$4</definedName>
    <definedName name="Print_Titles" localSheetId="12">Ü_Los6!$1:$4</definedName>
    <definedName name="Print_Titles" localSheetId="14">Ü_Los7!$1:$4</definedName>
    <definedName name="Print_Titles" localSheetId="16">Ü_Los8!$1:$4</definedName>
    <definedName name="Print_Titles" localSheetId="18">Ü_Los9!$1:$4</definedName>
    <definedName name="Print_Titles" localSheetId="0">'Übersicht TNA'!$1:$4</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53" l="1"/>
  <c r="D101" i="53"/>
  <c r="F202" i="48"/>
  <c r="F203" i="44"/>
  <c r="F204" i="41"/>
  <c r="G112" i="22"/>
  <c r="C123" i="22"/>
  <c r="C122" i="22"/>
  <c r="C121" i="22"/>
  <c r="C120" i="22"/>
  <c r="C119" i="22"/>
  <c r="C118" i="22"/>
  <c r="C117" i="22"/>
  <c r="C116" i="22"/>
  <c r="G194" i="10"/>
  <c r="C205" i="10"/>
  <c r="C204" i="10"/>
  <c r="C203" i="10"/>
  <c r="C202" i="10"/>
  <c r="C201" i="10"/>
  <c r="C200" i="10"/>
  <c r="C199" i="10"/>
  <c r="C198" i="10"/>
  <c r="C123" i="10"/>
  <c r="C122" i="10"/>
  <c r="C121" i="10"/>
  <c r="C120" i="10"/>
  <c r="C119" i="10"/>
  <c r="C118" i="10"/>
  <c r="C117" i="10"/>
  <c r="C116" i="10"/>
  <c r="G112" i="10" s="1"/>
  <c r="C200" i="56"/>
  <c r="G157" i="56"/>
  <c r="C123" i="56"/>
  <c r="G83" i="56"/>
  <c r="C201" i="55"/>
  <c r="G158" i="55"/>
  <c r="C123" i="55"/>
  <c r="G83" i="55"/>
  <c r="C199" i="54"/>
  <c r="G156" i="54"/>
  <c r="C123" i="54"/>
  <c r="G83" i="54"/>
  <c r="C202" i="53"/>
  <c r="G159" i="53"/>
  <c r="C123" i="53"/>
  <c r="G83" i="53"/>
  <c r="C201" i="52"/>
  <c r="G158" i="52"/>
  <c r="C123" i="52"/>
  <c r="G83" i="52"/>
  <c r="C200" i="51"/>
  <c r="G157" i="51"/>
  <c r="C123" i="51"/>
  <c r="G83" i="51"/>
  <c r="C199" i="50"/>
  <c r="G156" i="50"/>
  <c r="C123" i="50"/>
  <c r="G83" i="50"/>
  <c r="C199" i="49"/>
  <c r="G156" i="49"/>
  <c r="C123" i="49"/>
  <c r="G83" i="49"/>
  <c r="C200" i="48"/>
  <c r="G157" i="48"/>
  <c r="C123" i="48"/>
  <c r="G83" i="48"/>
  <c r="C212" i="47"/>
  <c r="G169" i="47"/>
  <c r="C123" i="47"/>
  <c r="G83" i="47"/>
  <c r="C203" i="46"/>
  <c r="G160" i="46"/>
  <c r="C123" i="46"/>
  <c r="G83" i="46"/>
  <c r="C204" i="45"/>
  <c r="G161" i="45"/>
  <c r="C123" i="45"/>
  <c r="G83" i="45"/>
  <c r="C201" i="44"/>
  <c r="G158" i="44"/>
  <c r="C123" i="44"/>
  <c r="G83" i="44"/>
  <c r="C201" i="43"/>
  <c r="G158" i="43"/>
  <c r="C123" i="43"/>
  <c r="G83" i="43"/>
  <c r="C205" i="42"/>
  <c r="G162" i="42"/>
  <c r="C123" i="42"/>
  <c r="G83" i="42"/>
  <c r="C202" i="41"/>
  <c r="G159" i="41"/>
  <c r="C123" i="41"/>
  <c r="G83" i="41"/>
  <c r="C201" i="35"/>
  <c r="G158" i="35"/>
  <c r="C123" i="35"/>
  <c r="G83" i="35"/>
  <c r="C200" i="34"/>
  <c r="G157" i="34"/>
  <c r="C123" i="34"/>
  <c r="G83" i="34"/>
  <c r="C200" i="32"/>
  <c r="G157" i="32"/>
  <c r="C123" i="32"/>
  <c r="G83" i="32"/>
  <c r="C200" i="31"/>
  <c r="G157" i="31"/>
  <c r="C123" i="31"/>
  <c r="G83" i="31"/>
  <c r="C202" i="30"/>
  <c r="G159" i="30"/>
  <c r="C123" i="30"/>
  <c r="G83" i="30"/>
  <c r="C200" i="29"/>
  <c r="G157" i="29"/>
  <c r="C123" i="29"/>
  <c r="G83" i="29"/>
  <c r="C201" i="28"/>
  <c r="G158" i="28"/>
  <c r="C123" i="28"/>
  <c r="G83" i="28"/>
  <c r="C200" i="27"/>
  <c r="G157" i="27"/>
  <c r="C123" i="27"/>
  <c r="G83" i="27"/>
  <c r="G157" i="26"/>
  <c r="C123" i="26"/>
  <c r="G83" i="26"/>
  <c r="C202" i="25"/>
  <c r="G159" i="25"/>
  <c r="C123" i="25"/>
  <c r="G83" i="25"/>
  <c r="C202" i="24"/>
  <c r="G159" i="24"/>
  <c r="C123" i="24"/>
  <c r="G83" i="24"/>
  <c r="G156" i="22"/>
  <c r="G83" i="22"/>
  <c r="G161" i="21"/>
  <c r="G83" i="21"/>
  <c r="G158" i="19"/>
  <c r="G162" i="10"/>
  <c r="C123" i="21"/>
  <c r="C204" i="21"/>
  <c r="C201" i="19"/>
  <c r="C123" i="19"/>
  <c r="G83" i="19"/>
  <c r="G83" i="10"/>
  <c r="G202" i="48"/>
  <c r="H202" i="48" s="1"/>
  <c r="G124" i="48"/>
  <c r="G203" i="44"/>
  <c r="H203" i="44" s="1"/>
  <c r="G124" i="44"/>
  <c r="G204" i="41"/>
  <c r="H204" i="41" s="1"/>
  <c r="G124" i="41"/>
  <c r="G204" i="30"/>
  <c r="G124" i="30"/>
  <c r="G124" i="24"/>
  <c r="G204" i="24"/>
  <c r="D191" i="19" l="1"/>
  <c r="C122" i="21"/>
  <c r="D194" i="21"/>
  <c r="E37" i="52"/>
  <c r="E37" i="34"/>
  <c r="D177" i="31"/>
  <c r="E37" i="22"/>
  <c r="E37" i="50" l="1"/>
  <c r="E37" i="49"/>
  <c r="E37" i="43"/>
  <c r="D178" i="43"/>
  <c r="D178" i="44"/>
  <c r="K15" i="85"/>
  <c r="K14" i="85"/>
  <c r="K13" i="85"/>
  <c r="K12" i="85"/>
  <c r="K11" i="85"/>
  <c r="K10" i="85"/>
  <c r="K9" i="85"/>
  <c r="K8" i="85"/>
  <c r="K7" i="85"/>
  <c r="K6" i="85"/>
  <c r="A1" i="85"/>
  <c r="K15" i="84"/>
  <c r="K14" i="84"/>
  <c r="K13" i="84"/>
  <c r="K12" i="84"/>
  <c r="K11" i="84"/>
  <c r="K10" i="84"/>
  <c r="K9" i="84"/>
  <c r="K8" i="84"/>
  <c r="K7" i="84"/>
  <c r="K6" i="84"/>
  <c r="A1" i="84"/>
  <c r="K15" i="83"/>
  <c r="K14" i="83"/>
  <c r="K13" i="83"/>
  <c r="K12" i="83"/>
  <c r="K11" i="83"/>
  <c r="K10" i="83"/>
  <c r="K9" i="83"/>
  <c r="K8" i="83"/>
  <c r="K7" i="83"/>
  <c r="K6" i="83"/>
  <c r="A1" i="83"/>
  <c r="K15" i="82"/>
  <c r="K14" i="82"/>
  <c r="K13" i="82"/>
  <c r="K12" i="82"/>
  <c r="K11" i="82"/>
  <c r="K10" i="82"/>
  <c r="K9" i="82"/>
  <c r="K8" i="82"/>
  <c r="K7" i="82"/>
  <c r="K6" i="82"/>
  <c r="A1" i="82"/>
  <c r="K15" i="81"/>
  <c r="K14" i="81"/>
  <c r="K13" i="81"/>
  <c r="K12" i="81"/>
  <c r="K11" i="81"/>
  <c r="K10" i="81"/>
  <c r="K9" i="81"/>
  <c r="K8" i="81"/>
  <c r="K7" i="81"/>
  <c r="K6" i="81"/>
  <c r="A1" i="81"/>
  <c r="K15" i="80"/>
  <c r="K14" i="80"/>
  <c r="K13" i="80"/>
  <c r="K12" i="80"/>
  <c r="K11" i="80"/>
  <c r="K10" i="80"/>
  <c r="K9" i="80"/>
  <c r="K8" i="80"/>
  <c r="K7" i="80"/>
  <c r="K6" i="80"/>
  <c r="A1" i="80"/>
  <c r="K15" i="79"/>
  <c r="K14" i="79"/>
  <c r="K13" i="79"/>
  <c r="K12" i="79"/>
  <c r="K11" i="79"/>
  <c r="K10" i="79"/>
  <c r="K9" i="79"/>
  <c r="K8" i="79"/>
  <c r="K7" i="79"/>
  <c r="K6" i="79"/>
  <c r="A1" i="79"/>
  <c r="K15" i="78"/>
  <c r="K14" i="78"/>
  <c r="K13" i="78"/>
  <c r="K12" i="78"/>
  <c r="K11" i="78"/>
  <c r="K10" i="78"/>
  <c r="K9" i="78"/>
  <c r="K8" i="78"/>
  <c r="K7" i="78"/>
  <c r="K6" i="78"/>
  <c r="A1" i="78"/>
  <c r="K15" i="77"/>
  <c r="K14" i="77"/>
  <c r="K13" i="77"/>
  <c r="K12" i="77"/>
  <c r="K11" i="77"/>
  <c r="K10" i="77"/>
  <c r="K9" i="77"/>
  <c r="K8" i="77"/>
  <c r="K7" i="77"/>
  <c r="K6" i="77"/>
  <c r="A1" i="77"/>
  <c r="K15" i="76"/>
  <c r="K14" i="76"/>
  <c r="K13" i="76"/>
  <c r="K12" i="76"/>
  <c r="K11" i="76"/>
  <c r="K10" i="76"/>
  <c r="K9" i="76"/>
  <c r="K8" i="76"/>
  <c r="K7" i="76"/>
  <c r="K6" i="76"/>
  <c r="A1" i="76"/>
  <c r="K15" i="75"/>
  <c r="K14" i="75"/>
  <c r="K13" i="75"/>
  <c r="K12" i="75"/>
  <c r="K11" i="75"/>
  <c r="K10" i="75"/>
  <c r="K9" i="75"/>
  <c r="K8" i="75"/>
  <c r="K7" i="75"/>
  <c r="K6" i="75"/>
  <c r="A1" i="75"/>
  <c r="K15" i="74"/>
  <c r="K14" i="74"/>
  <c r="K13" i="74"/>
  <c r="K12" i="74"/>
  <c r="K11" i="74"/>
  <c r="K10" i="74"/>
  <c r="K9" i="74"/>
  <c r="K8" i="74"/>
  <c r="K7" i="74"/>
  <c r="K6" i="74"/>
  <c r="A1" i="74"/>
  <c r="K15" i="73"/>
  <c r="K14" i="73"/>
  <c r="K13" i="73"/>
  <c r="K12" i="73"/>
  <c r="K11" i="73"/>
  <c r="K10" i="73"/>
  <c r="K9" i="73"/>
  <c r="K8" i="73"/>
  <c r="K7" i="73"/>
  <c r="K6" i="73"/>
  <c r="A1" i="73"/>
  <c r="K15" i="72"/>
  <c r="K14" i="72"/>
  <c r="K13" i="72"/>
  <c r="K12" i="72"/>
  <c r="K11" i="72"/>
  <c r="K10" i="72"/>
  <c r="K9" i="72"/>
  <c r="K8" i="72"/>
  <c r="K7" i="72"/>
  <c r="K6" i="72"/>
  <c r="A1" i="72"/>
  <c r="K15" i="71"/>
  <c r="K14" i="71"/>
  <c r="K13" i="71"/>
  <c r="K12" i="71"/>
  <c r="K11" i="71"/>
  <c r="K10" i="71"/>
  <c r="K9" i="71"/>
  <c r="K8" i="71"/>
  <c r="K7" i="71"/>
  <c r="K6" i="71"/>
  <c r="A1" i="71"/>
  <c r="K15" i="70"/>
  <c r="K14" i="70"/>
  <c r="K13" i="70"/>
  <c r="K12" i="70"/>
  <c r="K11" i="70"/>
  <c r="K10" i="70"/>
  <c r="K9" i="70"/>
  <c r="K8" i="70"/>
  <c r="K7" i="70"/>
  <c r="K6" i="70"/>
  <c r="A1" i="70"/>
  <c r="K15" i="69"/>
  <c r="K14" i="69"/>
  <c r="K13" i="69"/>
  <c r="K12" i="69"/>
  <c r="K11" i="69"/>
  <c r="K10" i="69"/>
  <c r="K9" i="69"/>
  <c r="K8" i="69"/>
  <c r="K7" i="69"/>
  <c r="K6" i="69"/>
  <c r="A1" i="69"/>
  <c r="K15" i="68"/>
  <c r="K14" i="68"/>
  <c r="K13" i="68"/>
  <c r="K12" i="68"/>
  <c r="K11" i="68"/>
  <c r="K10" i="68"/>
  <c r="K9" i="68"/>
  <c r="K8" i="68"/>
  <c r="K7" i="68"/>
  <c r="K6" i="68"/>
  <c r="A1" i="68"/>
  <c r="K15" i="67"/>
  <c r="K14" i="67"/>
  <c r="K13" i="67"/>
  <c r="K12" i="67"/>
  <c r="K11" i="67"/>
  <c r="K10" i="67"/>
  <c r="K9" i="67"/>
  <c r="K8" i="67"/>
  <c r="K7" i="67"/>
  <c r="K6" i="67"/>
  <c r="A1" i="67"/>
  <c r="K15" i="66"/>
  <c r="K14" i="66"/>
  <c r="K13" i="66"/>
  <c r="K12" i="66"/>
  <c r="K11" i="66"/>
  <c r="K10" i="66"/>
  <c r="K9" i="66"/>
  <c r="K8" i="66"/>
  <c r="K7" i="66"/>
  <c r="K6" i="66"/>
  <c r="A1" i="66"/>
  <c r="K15" i="65"/>
  <c r="K14" i="65"/>
  <c r="K13" i="65"/>
  <c r="K12" i="65"/>
  <c r="K11" i="65"/>
  <c r="K10" i="65"/>
  <c r="K9" i="65"/>
  <c r="K8" i="65"/>
  <c r="K7" i="65"/>
  <c r="K6" i="65"/>
  <c r="A1" i="65"/>
  <c r="K15" i="64"/>
  <c r="K14" i="64"/>
  <c r="K13" i="64"/>
  <c r="K12" i="64"/>
  <c r="K11" i="64"/>
  <c r="K10" i="64"/>
  <c r="K9" i="64"/>
  <c r="K8" i="64"/>
  <c r="K7" i="64"/>
  <c r="K6" i="64"/>
  <c r="A1" i="64"/>
  <c r="K15" i="63"/>
  <c r="K14" i="63"/>
  <c r="K13" i="63"/>
  <c r="K12" i="63"/>
  <c r="K11" i="63"/>
  <c r="K10" i="63"/>
  <c r="K9" i="63"/>
  <c r="K8" i="63"/>
  <c r="K7" i="63"/>
  <c r="K6" i="63"/>
  <c r="A1" i="63"/>
  <c r="K15" i="62"/>
  <c r="K14" i="62"/>
  <c r="K13" i="62"/>
  <c r="K12" i="62"/>
  <c r="K11" i="62"/>
  <c r="K10" i="62"/>
  <c r="K9" i="62"/>
  <c r="K8" i="62"/>
  <c r="K7" i="62"/>
  <c r="K6" i="62"/>
  <c r="A1" i="62"/>
  <c r="K15" i="61"/>
  <c r="K14" i="61"/>
  <c r="K13" i="61"/>
  <c r="K12" i="61"/>
  <c r="K11" i="61"/>
  <c r="K10" i="61"/>
  <c r="K9" i="61"/>
  <c r="K8" i="61"/>
  <c r="K7" i="61"/>
  <c r="K6" i="61"/>
  <c r="A1" i="61"/>
  <c r="K15" i="60"/>
  <c r="K14" i="60"/>
  <c r="K13" i="60"/>
  <c r="K12" i="60"/>
  <c r="K11" i="60"/>
  <c r="K10" i="60"/>
  <c r="K9" i="60"/>
  <c r="K8" i="60"/>
  <c r="K7" i="60"/>
  <c r="K6" i="60"/>
  <c r="A1" i="60"/>
  <c r="K15" i="59"/>
  <c r="K14" i="59"/>
  <c r="K13" i="59"/>
  <c r="K12" i="59"/>
  <c r="K11" i="59"/>
  <c r="K10" i="59"/>
  <c r="K9" i="59"/>
  <c r="K8" i="59"/>
  <c r="K7" i="59"/>
  <c r="K6" i="59"/>
  <c r="A1" i="59"/>
  <c r="K15" i="58"/>
  <c r="K14" i="58"/>
  <c r="K13" i="58"/>
  <c r="K12" i="58"/>
  <c r="K11" i="58"/>
  <c r="K10" i="58"/>
  <c r="K9" i="58"/>
  <c r="K8" i="58"/>
  <c r="K7" i="58"/>
  <c r="K6" i="58"/>
  <c r="A1" i="58"/>
  <c r="K15" i="57"/>
  <c r="K14" i="57"/>
  <c r="K13" i="57"/>
  <c r="K12" i="57"/>
  <c r="K11" i="57"/>
  <c r="K10" i="57"/>
  <c r="K9" i="57"/>
  <c r="K8" i="57"/>
  <c r="K7" i="57"/>
  <c r="K6" i="57"/>
  <c r="A1" i="57"/>
  <c r="G202" i="31"/>
  <c r="G124" i="31"/>
  <c r="G202" i="56"/>
  <c r="G124" i="56"/>
  <c r="H124" i="56" s="1"/>
  <c r="G215" i="56"/>
  <c r="F215" i="56"/>
  <c r="G208" i="56"/>
  <c r="F208" i="56"/>
  <c r="H208" i="56" s="1"/>
  <c r="F202" i="56"/>
  <c r="D190" i="56"/>
  <c r="C197" i="56" s="1"/>
  <c r="F189" i="56"/>
  <c r="D177" i="56"/>
  <c r="F176" i="56"/>
  <c r="G165" i="56"/>
  <c r="F165" i="56"/>
  <c r="H165" i="56" s="1"/>
  <c r="F157" i="56"/>
  <c r="H157" i="56" s="1"/>
  <c r="G136" i="56"/>
  <c r="H136" i="56" s="1"/>
  <c r="G130" i="56"/>
  <c r="H130" i="56" s="1"/>
  <c r="C122" i="56"/>
  <c r="C121" i="56"/>
  <c r="C120" i="56"/>
  <c r="C119" i="56"/>
  <c r="C118" i="56"/>
  <c r="C117" i="56"/>
  <c r="C116" i="56"/>
  <c r="G90" i="56"/>
  <c r="H90" i="56" s="1"/>
  <c r="H83" i="56"/>
  <c r="E37" i="56"/>
  <c r="C180" i="56" s="1"/>
  <c r="G203" i="55"/>
  <c r="G124" i="55"/>
  <c r="G217" i="55"/>
  <c r="F217" i="55"/>
  <c r="G210" i="55"/>
  <c r="F210" i="55"/>
  <c r="F203" i="55"/>
  <c r="D191" i="55"/>
  <c r="C198" i="55" s="1"/>
  <c r="F190" i="55"/>
  <c r="D178" i="55"/>
  <c r="F177" i="55"/>
  <c r="G166" i="55"/>
  <c r="F166" i="55"/>
  <c r="F158" i="55"/>
  <c r="G137" i="55"/>
  <c r="H137" i="55" s="1"/>
  <c r="G131" i="55"/>
  <c r="H131" i="55" s="1"/>
  <c r="H124" i="55"/>
  <c r="C122" i="55"/>
  <c r="C121" i="55"/>
  <c r="C120" i="55"/>
  <c r="C119" i="55"/>
  <c r="C118" i="55"/>
  <c r="C117" i="55"/>
  <c r="C116" i="55"/>
  <c r="G112" i="55" s="1"/>
  <c r="H112" i="55" s="1"/>
  <c r="G90" i="55"/>
  <c r="H90" i="55" s="1"/>
  <c r="H83" i="55"/>
  <c r="E37" i="55"/>
  <c r="C181" i="55" s="1"/>
  <c r="G201" i="54"/>
  <c r="G124" i="54"/>
  <c r="G213" i="54"/>
  <c r="F213" i="54"/>
  <c r="H213" i="54" s="1"/>
  <c r="G206" i="54"/>
  <c r="F206" i="54"/>
  <c r="H206" i="54" s="1"/>
  <c r="F201" i="54"/>
  <c r="D189" i="54"/>
  <c r="F188" i="54"/>
  <c r="D176" i="54"/>
  <c r="F175" i="54"/>
  <c r="G164" i="54"/>
  <c r="F164" i="54"/>
  <c r="F156" i="54"/>
  <c r="G135" i="54"/>
  <c r="H135" i="54" s="1"/>
  <c r="G129" i="54"/>
  <c r="H129" i="54" s="1"/>
  <c r="H124" i="54"/>
  <c r="C122" i="54"/>
  <c r="C121" i="54"/>
  <c r="C120" i="54"/>
  <c r="C119" i="54"/>
  <c r="C118" i="54"/>
  <c r="C117" i="54"/>
  <c r="C116" i="54"/>
  <c r="G90" i="54"/>
  <c r="H90" i="54" s="1"/>
  <c r="H83" i="54"/>
  <c r="E37" i="54"/>
  <c r="C179" i="54" s="1"/>
  <c r="H202" i="56" l="1"/>
  <c r="G112" i="56"/>
  <c r="H112" i="56" s="1"/>
  <c r="H215" i="56"/>
  <c r="C199" i="56"/>
  <c r="C198" i="56"/>
  <c r="C109" i="56"/>
  <c r="C181" i="56"/>
  <c r="B47" i="56"/>
  <c r="C185" i="56"/>
  <c r="C108" i="56"/>
  <c r="C183" i="56"/>
  <c r="C182" i="56"/>
  <c r="C111" i="56"/>
  <c r="C193" i="56"/>
  <c r="C186" i="56"/>
  <c r="C110" i="56"/>
  <c r="C194" i="56"/>
  <c r="C105" i="56"/>
  <c r="C195" i="56"/>
  <c r="C184" i="56"/>
  <c r="C104" i="56"/>
  <c r="C106" i="56"/>
  <c r="C196" i="56"/>
  <c r="B52" i="56"/>
  <c r="C187" i="56"/>
  <c r="C107" i="56"/>
  <c r="H158" i="55"/>
  <c r="H217" i="55"/>
  <c r="H203" i="55"/>
  <c r="H166" i="55"/>
  <c r="H210" i="55"/>
  <c r="C200" i="55"/>
  <c r="C199" i="55"/>
  <c r="C185" i="55"/>
  <c r="C108" i="55"/>
  <c r="C183" i="55"/>
  <c r="C110" i="55"/>
  <c r="C184" i="55"/>
  <c r="E38" i="55"/>
  <c r="C194" i="55"/>
  <c r="C111" i="55"/>
  <c r="C195" i="55"/>
  <c r="C182" i="55"/>
  <c r="C109" i="55"/>
  <c r="C186" i="55"/>
  <c r="C197" i="55"/>
  <c r="B47" i="55"/>
  <c r="B52" i="55"/>
  <c r="C187" i="55"/>
  <c r="C188" i="55"/>
  <c r="C104" i="55"/>
  <c r="C105" i="55"/>
  <c r="C196" i="55"/>
  <c r="C106" i="55"/>
  <c r="C107" i="55"/>
  <c r="C197" i="54"/>
  <c r="C192" i="54"/>
  <c r="G188" i="54" s="1"/>
  <c r="H188" i="54" s="1"/>
  <c r="C195" i="54"/>
  <c r="C194" i="54"/>
  <c r="C196" i="54"/>
  <c r="H201" i="54"/>
  <c r="C193" i="54"/>
  <c r="C198" i="54"/>
  <c r="H156" i="54"/>
  <c r="H164" i="54"/>
  <c r="G112" i="54"/>
  <c r="H112" i="54" s="1"/>
  <c r="C181" i="54"/>
  <c r="C180" i="54"/>
  <c r="C110" i="54"/>
  <c r="C182" i="54"/>
  <c r="C183" i="54"/>
  <c r="C111" i="54"/>
  <c r="B47" i="54"/>
  <c r="C184" i="54"/>
  <c r="C108" i="54"/>
  <c r="C109" i="54"/>
  <c r="B52" i="54"/>
  <c r="C185" i="54"/>
  <c r="C186" i="54"/>
  <c r="C104" i="54"/>
  <c r="C105" i="54"/>
  <c r="C106" i="54"/>
  <c r="C107" i="54"/>
  <c r="G204" i="53"/>
  <c r="G124" i="53"/>
  <c r="H124" i="53"/>
  <c r="G219" i="53"/>
  <c r="F219" i="53"/>
  <c r="G212" i="53"/>
  <c r="F212" i="53"/>
  <c r="F204" i="53"/>
  <c r="D192" i="53"/>
  <c r="C199" i="53" s="1"/>
  <c r="F191" i="53"/>
  <c r="D179" i="53"/>
  <c r="F178" i="53"/>
  <c r="G167" i="53"/>
  <c r="F167" i="53"/>
  <c r="F159" i="53"/>
  <c r="G138" i="53"/>
  <c r="H138" i="53" s="1"/>
  <c r="G132" i="53"/>
  <c r="H132" i="53" s="1"/>
  <c r="C122" i="53"/>
  <c r="C121" i="53"/>
  <c r="C120" i="53"/>
  <c r="C119" i="53"/>
  <c r="C118" i="53"/>
  <c r="C117" i="53"/>
  <c r="C116" i="53"/>
  <c r="G90" i="53"/>
  <c r="H90" i="53" s="1"/>
  <c r="H83" i="53"/>
  <c r="C182" i="53"/>
  <c r="G203" i="52"/>
  <c r="G124" i="52"/>
  <c r="H124" i="52" s="1"/>
  <c r="G217" i="52"/>
  <c r="F217" i="52"/>
  <c r="G210" i="52"/>
  <c r="F210" i="52"/>
  <c r="F203" i="52"/>
  <c r="D191" i="52"/>
  <c r="C198" i="52" s="1"/>
  <c r="F190" i="52"/>
  <c r="D178" i="52"/>
  <c r="F177" i="52"/>
  <c r="G166" i="52"/>
  <c r="F166" i="52"/>
  <c r="H166" i="52" s="1"/>
  <c r="F158" i="52"/>
  <c r="H158" i="52" s="1"/>
  <c r="G137" i="52"/>
  <c r="H137" i="52" s="1"/>
  <c r="G131" i="52"/>
  <c r="H131" i="52" s="1"/>
  <c r="C122" i="52"/>
  <c r="C121" i="52"/>
  <c r="G112" i="52" s="1"/>
  <c r="H112" i="52" s="1"/>
  <c r="C120" i="52"/>
  <c r="C119" i="52"/>
  <c r="C118" i="52"/>
  <c r="C117" i="52"/>
  <c r="C116" i="52"/>
  <c r="G90" i="52"/>
  <c r="H90" i="52" s="1"/>
  <c r="H83" i="52"/>
  <c r="C181" i="52"/>
  <c r="G202" i="51"/>
  <c r="G124" i="51"/>
  <c r="H124" i="51" s="1"/>
  <c r="G215" i="51"/>
  <c r="F215" i="51"/>
  <c r="G208" i="51"/>
  <c r="F208" i="51"/>
  <c r="H208" i="51" s="1"/>
  <c r="H202" i="51"/>
  <c r="F202" i="51"/>
  <c r="D190" i="51"/>
  <c r="C197" i="51" s="1"/>
  <c r="F189" i="51"/>
  <c r="D177" i="51"/>
  <c r="F176" i="51"/>
  <c r="G165" i="51"/>
  <c r="F165" i="51"/>
  <c r="H165" i="51" s="1"/>
  <c r="F157" i="51"/>
  <c r="H157" i="51" s="1"/>
  <c r="G136" i="51"/>
  <c r="H136" i="51" s="1"/>
  <c r="G130" i="51"/>
  <c r="H130" i="51" s="1"/>
  <c r="C122" i="51"/>
  <c r="C121" i="51"/>
  <c r="C120" i="51"/>
  <c r="C119" i="51"/>
  <c r="C118" i="51"/>
  <c r="C117" i="51"/>
  <c r="C116" i="51"/>
  <c r="G112" i="51"/>
  <c r="H112" i="51" s="1"/>
  <c r="G90" i="51"/>
  <c r="H90" i="51" s="1"/>
  <c r="H83" i="51"/>
  <c r="E37" i="51"/>
  <c r="C180" i="51" s="1"/>
  <c r="G201" i="50"/>
  <c r="G124" i="50"/>
  <c r="H124" i="50" s="1"/>
  <c r="G213" i="50"/>
  <c r="F213" i="50"/>
  <c r="H213" i="50" s="1"/>
  <c r="G206" i="50"/>
  <c r="F206" i="50"/>
  <c r="F201" i="50"/>
  <c r="D189" i="50"/>
  <c r="C196" i="50" s="1"/>
  <c r="F188" i="50"/>
  <c r="D176" i="50"/>
  <c r="F175" i="50"/>
  <c r="G164" i="50"/>
  <c r="F164" i="50"/>
  <c r="F156" i="50"/>
  <c r="H156" i="50" s="1"/>
  <c r="G135" i="50"/>
  <c r="H135" i="50" s="1"/>
  <c r="G129" i="50"/>
  <c r="H129" i="50" s="1"/>
  <c r="C122" i="50"/>
  <c r="C121" i="50"/>
  <c r="C120" i="50"/>
  <c r="C119" i="50"/>
  <c r="C118" i="50"/>
  <c r="C117" i="50"/>
  <c r="C116" i="50"/>
  <c r="G112" i="50"/>
  <c r="H112" i="50" s="1"/>
  <c r="G90" i="50"/>
  <c r="H90" i="50" s="1"/>
  <c r="H83" i="50"/>
  <c r="C179" i="50"/>
  <c r="G201" i="49"/>
  <c r="G124" i="49"/>
  <c r="G213" i="49"/>
  <c r="F213" i="49"/>
  <c r="G206" i="49"/>
  <c r="F206" i="49"/>
  <c r="H206" i="49" s="1"/>
  <c r="F201" i="49"/>
  <c r="D189" i="49"/>
  <c r="C196" i="49" s="1"/>
  <c r="F188" i="49"/>
  <c r="D176" i="49"/>
  <c r="F175" i="49"/>
  <c r="G164" i="49"/>
  <c r="F164" i="49"/>
  <c r="H164" i="49" s="1"/>
  <c r="F156" i="49"/>
  <c r="G135" i="49"/>
  <c r="H135" i="49" s="1"/>
  <c r="G129" i="49"/>
  <c r="H129" i="49" s="1"/>
  <c r="H124" i="49"/>
  <c r="C122" i="49"/>
  <c r="C121" i="49"/>
  <c r="C120" i="49"/>
  <c r="C119" i="49"/>
  <c r="C118" i="49"/>
  <c r="C117" i="49"/>
  <c r="C116" i="49"/>
  <c r="G112" i="49" s="1"/>
  <c r="H112" i="49" s="1"/>
  <c r="G90" i="49"/>
  <c r="H90" i="49" s="1"/>
  <c r="H83" i="49"/>
  <c r="C179" i="49"/>
  <c r="G215" i="48"/>
  <c r="F215" i="48"/>
  <c r="H215" i="48" s="1"/>
  <c r="G208" i="48"/>
  <c r="F208" i="48"/>
  <c r="D190" i="48"/>
  <c r="F189" i="48"/>
  <c r="D177" i="48"/>
  <c r="F176" i="48"/>
  <c r="G165" i="48"/>
  <c r="F165" i="48"/>
  <c r="F157" i="48"/>
  <c r="G136" i="48"/>
  <c r="H136" i="48" s="1"/>
  <c r="G130" i="48"/>
  <c r="H130" i="48" s="1"/>
  <c r="H124" i="48"/>
  <c r="C122" i="48"/>
  <c r="C121" i="48"/>
  <c r="C120" i="48"/>
  <c r="C119" i="48"/>
  <c r="C118" i="48"/>
  <c r="C117" i="48"/>
  <c r="C116" i="48"/>
  <c r="G90" i="48"/>
  <c r="H90" i="48" s="1"/>
  <c r="H83" i="48"/>
  <c r="E37" i="48"/>
  <c r="C180" i="48" s="1"/>
  <c r="G214" i="47"/>
  <c r="G124" i="47"/>
  <c r="H124" i="47" s="1"/>
  <c r="G239" i="47"/>
  <c r="F239" i="47"/>
  <c r="G232" i="47"/>
  <c r="F232" i="47"/>
  <c r="F214" i="47"/>
  <c r="D202" i="47"/>
  <c r="C209" i="47" s="1"/>
  <c r="F201" i="47"/>
  <c r="D189" i="47"/>
  <c r="F188" i="47"/>
  <c r="G177" i="47"/>
  <c r="F177" i="47"/>
  <c r="F169" i="47"/>
  <c r="G148" i="47"/>
  <c r="H148" i="47" s="1"/>
  <c r="G142" i="47"/>
  <c r="H142" i="47" s="1"/>
  <c r="C122" i="47"/>
  <c r="C121" i="47"/>
  <c r="C120" i="47"/>
  <c r="C119" i="47"/>
  <c r="C118" i="47"/>
  <c r="C117" i="47"/>
  <c r="C116" i="47"/>
  <c r="G90" i="47"/>
  <c r="H90" i="47" s="1"/>
  <c r="H83" i="47"/>
  <c r="E37" i="47"/>
  <c r="C192" i="47" s="1"/>
  <c r="G205" i="46"/>
  <c r="G124" i="46"/>
  <c r="G221" i="46"/>
  <c r="F221" i="46"/>
  <c r="G214" i="46"/>
  <c r="F214" i="46"/>
  <c r="F205" i="46"/>
  <c r="D193" i="46"/>
  <c r="C200" i="46" s="1"/>
  <c r="F192" i="46"/>
  <c r="D180" i="46"/>
  <c r="F179" i="46"/>
  <c r="G168" i="46"/>
  <c r="F168" i="46"/>
  <c r="F160" i="46"/>
  <c r="G139" i="46"/>
  <c r="H139" i="46" s="1"/>
  <c r="G133" i="46"/>
  <c r="H133" i="46" s="1"/>
  <c r="H124" i="46"/>
  <c r="C122" i="46"/>
  <c r="C121" i="46"/>
  <c r="C120" i="46"/>
  <c r="C119" i="46"/>
  <c r="C118" i="46"/>
  <c r="C117" i="46"/>
  <c r="C116" i="46"/>
  <c r="G90" i="46"/>
  <c r="H90" i="46" s="1"/>
  <c r="H83" i="46"/>
  <c r="E37" i="46"/>
  <c r="C183" i="46" s="1"/>
  <c r="G206" i="45"/>
  <c r="G124" i="45"/>
  <c r="H124" i="45" s="1"/>
  <c r="G223" i="45"/>
  <c r="F223" i="45"/>
  <c r="H223" i="45" s="1"/>
  <c r="G216" i="45"/>
  <c r="F216" i="45"/>
  <c r="H216" i="45" s="1"/>
  <c r="F206" i="45"/>
  <c r="D194" i="45"/>
  <c r="C201" i="45" s="1"/>
  <c r="F193" i="45"/>
  <c r="D181" i="45"/>
  <c r="F180" i="45"/>
  <c r="G169" i="45"/>
  <c r="F169" i="45"/>
  <c r="F161" i="45"/>
  <c r="H161" i="45" s="1"/>
  <c r="G140" i="45"/>
  <c r="H140" i="45" s="1"/>
  <c r="G134" i="45"/>
  <c r="H134" i="45" s="1"/>
  <c r="C122" i="45"/>
  <c r="C121" i="45"/>
  <c r="C120" i="45"/>
  <c r="C119" i="45"/>
  <c r="C118" i="45"/>
  <c r="C117" i="45"/>
  <c r="C116" i="45"/>
  <c r="G112" i="45" s="1"/>
  <c r="H112" i="45" s="1"/>
  <c r="G90" i="45"/>
  <c r="H90" i="45" s="1"/>
  <c r="H83" i="45"/>
  <c r="E37" i="45"/>
  <c r="C184" i="45" s="1"/>
  <c r="H124" i="44"/>
  <c r="G217" i="44"/>
  <c r="F217" i="44"/>
  <c r="G210" i="44"/>
  <c r="F210" i="44"/>
  <c r="D191" i="44"/>
  <c r="F190" i="44"/>
  <c r="F177" i="44"/>
  <c r="G166" i="44"/>
  <c r="F166" i="44"/>
  <c r="F158" i="44"/>
  <c r="G137" i="44"/>
  <c r="H137" i="44" s="1"/>
  <c r="G131" i="44"/>
  <c r="H131" i="44" s="1"/>
  <c r="C122" i="44"/>
  <c r="C121" i="44"/>
  <c r="C120" i="44"/>
  <c r="C119" i="44"/>
  <c r="C118" i="44"/>
  <c r="C117" i="44"/>
  <c r="C116" i="44"/>
  <c r="G90" i="44"/>
  <c r="H90" i="44" s="1"/>
  <c r="H83" i="44"/>
  <c r="E37" i="44"/>
  <c r="C181" i="44" s="1"/>
  <c r="G203" i="43"/>
  <c r="G124" i="43"/>
  <c r="H124" i="43" s="1"/>
  <c r="G217" i="43"/>
  <c r="F217" i="43"/>
  <c r="G210" i="43"/>
  <c r="F210" i="43"/>
  <c r="F203" i="43"/>
  <c r="D191" i="43"/>
  <c r="C198" i="43" s="1"/>
  <c r="F190" i="43"/>
  <c r="F177" i="43"/>
  <c r="G166" i="43"/>
  <c r="F166" i="43"/>
  <c r="F158" i="43"/>
  <c r="G137" i="43"/>
  <c r="H137" i="43" s="1"/>
  <c r="G131" i="43"/>
  <c r="H131" i="43" s="1"/>
  <c r="C122" i="43"/>
  <c r="C121" i="43"/>
  <c r="C120" i="43"/>
  <c r="C119" i="43"/>
  <c r="C118" i="43"/>
  <c r="C117" i="43"/>
  <c r="C116" i="43"/>
  <c r="G90" i="43"/>
  <c r="H90" i="43" s="1"/>
  <c r="H83" i="43"/>
  <c r="C181" i="43"/>
  <c r="G207" i="42"/>
  <c r="G124" i="42"/>
  <c r="H124" i="42" s="1"/>
  <c r="G225" i="42"/>
  <c r="F225" i="42"/>
  <c r="G218" i="42"/>
  <c r="F218" i="42"/>
  <c r="F207" i="42"/>
  <c r="D195" i="42"/>
  <c r="C202" i="42" s="1"/>
  <c r="F194" i="42"/>
  <c r="D182" i="42"/>
  <c r="F181" i="42"/>
  <c r="G170" i="42"/>
  <c r="F170" i="42"/>
  <c r="F162" i="42"/>
  <c r="G141" i="42"/>
  <c r="H141" i="42" s="1"/>
  <c r="G135" i="42"/>
  <c r="H135" i="42" s="1"/>
  <c r="C122" i="42"/>
  <c r="C121" i="42"/>
  <c r="C120" i="42"/>
  <c r="C119" i="42"/>
  <c r="C118" i="42"/>
  <c r="C117" i="42"/>
  <c r="C116" i="42"/>
  <c r="G112" i="42"/>
  <c r="H112" i="42" s="1"/>
  <c r="G90" i="42"/>
  <c r="H90" i="42" s="1"/>
  <c r="H83" i="42"/>
  <c r="E37" i="42"/>
  <c r="C185" i="42" s="1"/>
  <c r="G112" i="48" l="1"/>
  <c r="H112" i="48" s="1"/>
  <c r="C197" i="48"/>
  <c r="H166" i="44"/>
  <c r="H210" i="44"/>
  <c r="C198" i="44"/>
  <c r="G112" i="44"/>
  <c r="H112" i="44" s="1"/>
  <c r="C197" i="49"/>
  <c r="G112" i="46"/>
  <c r="H112" i="46" s="1"/>
  <c r="G189" i="56"/>
  <c r="H189" i="56" s="1"/>
  <c r="G176" i="56"/>
  <c r="H176" i="56" s="1"/>
  <c r="G100" i="56"/>
  <c r="H100" i="56" s="1"/>
  <c r="H144" i="56" s="1"/>
  <c r="H226" i="56" s="1"/>
  <c r="G177" i="55"/>
  <c r="H177" i="55" s="1"/>
  <c r="G190" i="55"/>
  <c r="H190" i="55" s="1"/>
  <c r="H226" i="55" s="1"/>
  <c r="H229" i="55" s="1"/>
  <c r="G100" i="55"/>
  <c r="H100" i="55" s="1"/>
  <c r="H145" i="55" s="1"/>
  <c r="H228" i="55" s="1"/>
  <c r="G175" i="54"/>
  <c r="H175" i="54" s="1"/>
  <c r="H222" i="54" s="1"/>
  <c r="H225" i="54" s="1"/>
  <c r="G100" i="54"/>
  <c r="H100" i="54" s="1"/>
  <c r="H143" i="54" s="1"/>
  <c r="H224" i="54" s="1"/>
  <c r="H159" i="53"/>
  <c r="H212" i="53"/>
  <c r="H219" i="53"/>
  <c r="H204" i="53"/>
  <c r="H167" i="53"/>
  <c r="G112" i="53"/>
  <c r="H112" i="53" s="1"/>
  <c r="C196" i="53"/>
  <c r="C201" i="53"/>
  <c r="C200" i="53"/>
  <c r="C108" i="53"/>
  <c r="C183" i="53"/>
  <c r="C185" i="53"/>
  <c r="C111" i="53"/>
  <c r="B52" i="53"/>
  <c r="C110" i="53"/>
  <c r="E38" i="53"/>
  <c r="C187" i="53"/>
  <c r="B47" i="53"/>
  <c r="C195" i="53"/>
  <c r="C109" i="53"/>
  <c r="C104" i="53"/>
  <c r="C184" i="53"/>
  <c r="C186" i="53"/>
  <c r="C188" i="53"/>
  <c r="C189" i="53"/>
  <c r="C197" i="53"/>
  <c r="C106" i="53"/>
  <c r="C105" i="53"/>
  <c r="C198" i="53"/>
  <c r="C107" i="53"/>
  <c r="H210" i="52"/>
  <c r="H203" i="52"/>
  <c r="C200" i="52"/>
  <c r="H217" i="52"/>
  <c r="C199" i="52"/>
  <c r="C182" i="52"/>
  <c r="C184" i="52"/>
  <c r="B47" i="52"/>
  <c r="C111" i="52"/>
  <c r="C185" i="52"/>
  <c r="C109" i="52"/>
  <c r="C187" i="52"/>
  <c r="C110" i="52"/>
  <c r="C186" i="52"/>
  <c r="B52" i="52"/>
  <c r="C194" i="52"/>
  <c r="C108" i="52"/>
  <c r="C104" i="52"/>
  <c r="C195" i="52"/>
  <c r="C188" i="52"/>
  <c r="C105" i="52"/>
  <c r="C196" i="52"/>
  <c r="C106" i="52"/>
  <c r="C183" i="52"/>
  <c r="C197" i="52"/>
  <c r="C107" i="52"/>
  <c r="H215" i="51"/>
  <c r="C198" i="51"/>
  <c r="C199" i="51"/>
  <c r="C111" i="51"/>
  <c r="C184" i="51"/>
  <c r="C108" i="51"/>
  <c r="C109" i="51"/>
  <c r="B47" i="51"/>
  <c r="C181" i="51"/>
  <c r="C186" i="51"/>
  <c r="C187" i="51"/>
  <c r="C193" i="51"/>
  <c r="C110" i="51"/>
  <c r="B52" i="51"/>
  <c r="C104" i="51"/>
  <c r="C194" i="51"/>
  <c r="C182" i="51"/>
  <c r="C183" i="51"/>
  <c r="C185" i="51"/>
  <c r="C105" i="51"/>
  <c r="C195" i="51"/>
  <c r="C106" i="51"/>
  <c r="C196" i="51"/>
  <c r="C107" i="51"/>
  <c r="H206" i="50"/>
  <c r="C197" i="50"/>
  <c r="H164" i="50"/>
  <c r="C198" i="50"/>
  <c r="H201" i="50"/>
  <c r="C193" i="50"/>
  <c r="B47" i="50"/>
  <c r="C185" i="50"/>
  <c r="C109" i="50"/>
  <c r="C108" i="50"/>
  <c r="B52" i="50"/>
  <c r="C186" i="50"/>
  <c r="C192" i="50"/>
  <c r="C111" i="50"/>
  <c r="C104" i="50"/>
  <c r="C105" i="50"/>
  <c r="C194" i="50"/>
  <c r="C182" i="50"/>
  <c r="C184" i="50"/>
  <c r="C106" i="50"/>
  <c r="C195" i="50"/>
  <c r="C180" i="50"/>
  <c r="C181" i="50"/>
  <c r="C110" i="50"/>
  <c r="C183" i="50"/>
  <c r="C107" i="50"/>
  <c r="H201" i="49"/>
  <c r="H156" i="49"/>
  <c r="H213" i="49"/>
  <c r="C198" i="49"/>
  <c r="C110" i="49"/>
  <c r="B47" i="49"/>
  <c r="C184" i="49"/>
  <c r="C182" i="49"/>
  <c r="C183" i="49"/>
  <c r="C185" i="49"/>
  <c r="C108" i="49"/>
  <c r="C186" i="49"/>
  <c r="C180" i="49"/>
  <c r="C192" i="49"/>
  <c r="C181" i="49"/>
  <c r="C109" i="49"/>
  <c r="C111" i="49"/>
  <c r="B52" i="49"/>
  <c r="C193" i="49"/>
  <c r="C106" i="49"/>
  <c r="C195" i="49"/>
  <c r="C104" i="49"/>
  <c r="C105" i="49"/>
  <c r="C194" i="49"/>
  <c r="C107" i="49"/>
  <c r="H157" i="48"/>
  <c r="H208" i="48"/>
  <c r="H165" i="48"/>
  <c r="C194" i="48"/>
  <c r="C199" i="48"/>
  <c r="C198" i="48"/>
  <c r="C183" i="48"/>
  <c r="C110" i="48"/>
  <c r="E38" i="48"/>
  <c r="C186" i="48"/>
  <c r="C184" i="48"/>
  <c r="C187" i="48"/>
  <c r="C108" i="48"/>
  <c r="C182" i="48"/>
  <c r="C111" i="48"/>
  <c r="B52" i="48"/>
  <c r="C193" i="48"/>
  <c r="C105" i="48"/>
  <c r="C195" i="48"/>
  <c r="C109" i="48"/>
  <c r="B47" i="48"/>
  <c r="C106" i="48"/>
  <c r="C196" i="48"/>
  <c r="C181" i="48"/>
  <c r="C185" i="48"/>
  <c r="C104" i="48"/>
  <c r="C107" i="48"/>
  <c r="H232" i="47"/>
  <c r="H169" i="47"/>
  <c r="H177" i="47"/>
  <c r="G112" i="47"/>
  <c r="H112" i="47" s="1"/>
  <c r="H214" i="47"/>
  <c r="H239" i="47"/>
  <c r="C210" i="47"/>
  <c r="C206" i="47"/>
  <c r="C211" i="47"/>
  <c r="C207" i="47"/>
  <c r="C194" i="47"/>
  <c r="C111" i="47"/>
  <c r="B52" i="47"/>
  <c r="C193" i="47"/>
  <c r="E38" i="47"/>
  <c r="C197" i="47"/>
  <c r="C198" i="47"/>
  <c r="C199" i="47"/>
  <c r="C205" i="47"/>
  <c r="C110" i="47"/>
  <c r="C196" i="47"/>
  <c r="C108" i="47"/>
  <c r="C195" i="47"/>
  <c r="B47" i="47"/>
  <c r="C109" i="47"/>
  <c r="C104" i="47"/>
  <c r="C106" i="47"/>
  <c r="C208" i="47"/>
  <c r="C105" i="47"/>
  <c r="C107" i="47"/>
  <c r="H160" i="46"/>
  <c r="H214" i="46"/>
  <c r="H168" i="46"/>
  <c r="H221" i="46"/>
  <c r="H205" i="46"/>
  <c r="C201" i="46"/>
  <c r="C202" i="46"/>
  <c r="B52" i="46"/>
  <c r="C184" i="46"/>
  <c r="C110" i="46"/>
  <c r="C111" i="46"/>
  <c r="C190" i="46"/>
  <c r="C108" i="46"/>
  <c r="C109" i="46"/>
  <c r="C186" i="46"/>
  <c r="E38" i="46"/>
  <c r="C188" i="46"/>
  <c r="C185" i="46"/>
  <c r="C189" i="46"/>
  <c r="C196" i="46"/>
  <c r="C187" i="46"/>
  <c r="C104" i="46"/>
  <c r="C197" i="46"/>
  <c r="B47" i="46"/>
  <c r="C198" i="46"/>
  <c r="C106" i="46"/>
  <c r="C199" i="46"/>
  <c r="C105" i="46"/>
  <c r="C107" i="46"/>
  <c r="H206" i="45"/>
  <c r="H169" i="45"/>
  <c r="C202" i="45"/>
  <c r="C203" i="45"/>
  <c r="C109" i="45"/>
  <c r="C108" i="45"/>
  <c r="E38" i="45"/>
  <c r="B47" i="45"/>
  <c r="C189" i="45"/>
  <c r="B52" i="45"/>
  <c r="C190" i="45"/>
  <c r="C188" i="45"/>
  <c r="C197" i="45"/>
  <c r="G193" i="45" s="1"/>
  <c r="H193" i="45" s="1"/>
  <c r="C185" i="45"/>
  <c r="C186" i="45"/>
  <c r="C110" i="45"/>
  <c r="C187" i="45"/>
  <c r="C191" i="45"/>
  <c r="C111" i="45"/>
  <c r="C104" i="45"/>
  <c r="C105" i="45"/>
  <c r="C199" i="45"/>
  <c r="C106" i="45"/>
  <c r="C200" i="45"/>
  <c r="C198" i="45"/>
  <c r="C107" i="45"/>
  <c r="H158" i="44"/>
  <c r="H217" i="44"/>
  <c r="C199" i="44"/>
  <c r="C200" i="44"/>
  <c r="C183" i="44"/>
  <c r="E38" i="44"/>
  <c r="C108" i="44"/>
  <c r="C187" i="44"/>
  <c r="C188" i="44"/>
  <c r="C110" i="44"/>
  <c r="B47" i="44"/>
  <c r="C194" i="44"/>
  <c r="C104" i="44"/>
  <c r="C195" i="44"/>
  <c r="C182" i="44"/>
  <c r="C184" i="44"/>
  <c r="C105" i="44"/>
  <c r="C196" i="44"/>
  <c r="B52" i="44"/>
  <c r="C197" i="44"/>
  <c r="C109" i="44"/>
  <c r="C111" i="44"/>
  <c r="C185" i="44"/>
  <c r="C186" i="44"/>
  <c r="C106" i="44"/>
  <c r="C107" i="44"/>
  <c r="H158" i="43"/>
  <c r="G112" i="43"/>
  <c r="H112" i="43" s="1"/>
  <c r="H203" i="43"/>
  <c r="H210" i="43"/>
  <c r="H217" i="43"/>
  <c r="H166" i="43"/>
  <c r="C200" i="43"/>
  <c r="C195" i="43"/>
  <c r="C199" i="43"/>
  <c r="C184" i="43"/>
  <c r="C111" i="43"/>
  <c r="C186" i="43"/>
  <c r="C187" i="43"/>
  <c r="C194" i="43"/>
  <c r="C185" i="43"/>
  <c r="C108" i="43"/>
  <c r="C109" i="43"/>
  <c r="C105" i="43"/>
  <c r="C196" i="43"/>
  <c r="C182" i="43"/>
  <c r="C110" i="43"/>
  <c r="B47" i="43"/>
  <c r="B52" i="43"/>
  <c r="C188" i="43"/>
  <c r="C197" i="43"/>
  <c r="C183" i="43"/>
  <c r="C104" i="43"/>
  <c r="C106" i="43"/>
  <c r="C107" i="43"/>
  <c r="H162" i="42"/>
  <c r="H207" i="42"/>
  <c r="H218" i="42"/>
  <c r="H170" i="42"/>
  <c r="H225" i="42"/>
  <c r="C203" i="42"/>
  <c r="C204" i="42"/>
  <c r="C186" i="42"/>
  <c r="C109" i="42"/>
  <c r="C187" i="42"/>
  <c r="E38" i="42"/>
  <c r="C110" i="42"/>
  <c r="C188" i="42"/>
  <c r="B47" i="42"/>
  <c r="C190" i="42"/>
  <c r="C192" i="42"/>
  <c r="C198" i="42"/>
  <c r="C111" i="42"/>
  <c r="C189" i="42"/>
  <c r="B52" i="42"/>
  <c r="C191" i="42"/>
  <c r="C104" i="42"/>
  <c r="C199" i="42"/>
  <c r="C105" i="42"/>
  <c r="C200" i="42"/>
  <c r="C106" i="42"/>
  <c r="C108" i="42"/>
  <c r="C201" i="42"/>
  <c r="C107" i="42"/>
  <c r="G219" i="41"/>
  <c r="F219" i="41"/>
  <c r="H219" i="41" s="1"/>
  <c r="G212" i="41"/>
  <c r="F212" i="41"/>
  <c r="D192" i="41"/>
  <c r="F191" i="41"/>
  <c r="D179" i="41"/>
  <c r="F178" i="41"/>
  <c r="G167" i="41"/>
  <c r="F167" i="41"/>
  <c r="F159" i="41"/>
  <c r="G138" i="41"/>
  <c r="H138" i="41" s="1"/>
  <c r="G132" i="41"/>
  <c r="H132" i="41" s="1"/>
  <c r="H124" i="41"/>
  <c r="C122" i="41"/>
  <c r="C121" i="41"/>
  <c r="C120" i="41"/>
  <c r="C119" i="41"/>
  <c r="C118" i="41"/>
  <c r="C117" i="41"/>
  <c r="C116" i="41"/>
  <c r="G112" i="41" s="1"/>
  <c r="H112" i="41" s="1"/>
  <c r="G90" i="41"/>
  <c r="H90" i="41" s="1"/>
  <c r="H83" i="41"/>
  <c r="E37" i="41"/>
  <c r="C182" i="41" s="1"/>
  <c r="K15" i="38"/>
  <c r="K14" i="38"/>
  <c r="K13" i="38"/>
  <c r="K12" i="38"/>
  <c r="K11" i="38"/>
  <c r="K10" i="38"/>
  <c r="K9" i="38"/>
  <c r="K8" i="38"/>
  <c r="K7" i="38"/>
  <c r="K6" i="38"/>
  <c r="A1" i="38"/>
  <c r="K15" i="17"/>
  <c r="K14" i="17"/>
  <c r="K13" i="17"/>
  <c r="K12" i="17"/>
  <c r="A1" i="17"/>
  <c r="AH51" i="36"/>
  <c r="D53" i="36"/>
  <c r="E53" i="36"/>
  <c r="F53" i="36"/>
  <c r="G53" i="36"/>
  <c r="H53" i="36"/>
  <c r="I53" i="36"/>
  <c r="J53" i="36"/>
  <c r="K53" i="36"/>
  <c r="L53" i="36"/>
  <c r="M53" i="36"/>
  <c r="N53" i="36"/>
  <c r="O53" i="36"/>
  <c r="P53" i="36"/>
  <c r="Q53" i="36"/>
  <c r="R53" i="36"/>
  <c r="S53" i="36"/>
  <c r="T53" i="36"/>
  <c r="U53" i="36"/>
  <c r="V53" i="36"/>
  <c r="W53" i="36"/>
  <c r="X53" i="36"/>
  <c r="Y53" i="36"/>
  <c r="Z53" i="36"/>
  <c r="AA53" i="36"/>
  <c r="AB53" i="36"/>
  <c r="AC53" i="36"/>
  <c r="AD53" i="36"/>
  <c r="AE53" i="36"/>
  <c r="AF53" i="36"/>
  <c r="AG53" i="36"/>
  <c r="C53" i="36"/>
  <c r="AH37" i="36"/>
  <c r="AH50" i="36"/>
  <c r="AH49" i="36"/>
  <c r="AH48" i="36"/>
  <c r="AH52" i="36"/>
  <c r="AH47" i="36"/>
  <c r="AH46" i="36"/>
  <c r="AH45" i="36"/>
  <c r="AH44" i="36"/>
  <c r="AH43" i="36"/>
  <c r="AH42" i="36"/>
  <c r="AH41" i="36"/>
  <c r="AH40" i="36"/>
  <c r="AH39" i="36"/>
  <c r="AH38" i="36"/>
  <c r="AH36" i="36"/>
  <c r="AH35" i="36"/>
  <c r="AH34" i="36"/>
  <c r="AH33" i="36"/>
  <c r="AH32" i="36"/>
  <c r="AH31" i="36"/>
  <c r="AH30" i="36"/>
  <c r="AH29" i="36"/>
  <c r="AH28" i="36"/>
  <c r="AH27" i="36"/>
  <c r="AH26" i="36"/>
  <c r="AH25" i="36"/>
  <c r="AH24" i="36"/>
  <c r="AH23" i="36"/>
  <c r="AH22" i="36"/>
  <c r="AH21" i="36"/>
  <c r="AH20" i="36"/>
  <c r="AH19" i="36"/>
  <c r="AH18" i="36"/>
  <c r="AH17" i="36"/>
  <c r="AH16" i="36"/>
  <c r="AH15" i="36"/>
  <c r="AH14" i="36"/>
  <c r="AH13" i="36"/>
  <c r="AH12" i="36"/>
  <c r="AH11" i="36"/>
  <c r="AH10" i="36"/>
  <c r="AH9" i="36"/>
  <c r="AH8" i="36"/>
  <c r="AH7" i="36"/>
  <c r="G203" i="35"/>
  <c r="G124" i="35"/>
  <c r="G217" i="35"/>
  <c r="F217" i="35"/>
  <c r="G210" i="35"/>
  <c r="F210" i="35"/>
  <c r="H210" i="35" s="1"/>
  <c r="F203" i="35"/>
  <c r="D191" i="35"/>
  <c r="C198" i="35" s="1"/>
  <c r="F190" i="35"/>
  <c r="D178" i="35"/>
  <c r="F177" i="35"/>
  <c r="G166" i="35"/>
  <c r="F166" i="35"/>
  <c r="F158" i="35"/>
  <c r="H158" i="35" s="1"/>
  <c r="G137" i="35"/>
  <c r="H137" i="35" s="1"/>
  <c r="G131" i="35"/>
  <c r="H131" i="35" s="1"/>
  <c r="H124" i="35"/>
  <c r="C122" i="35"/>
  <c r="C121" i="35"/>
  <c r="C120" i="35"/>
  <c r="C119" i="35"/>
  <c r="C118" i="35"/>
  <c r="C117" i="35"/>
  <c r="C116" i="35"/>
  <c r="G90" i="35"/>
  <c r="H90" i="35" s="1"/>
  <c r="H83" i="35"/>
  <c r="E37" i="35"/>
  <c r="C181" i="35" s="1"/>
  <c r="G202" i="34"/>
  <c r="G124" i="34"/>
  <c r="G215" i="34"/>
  <c r="F215" i="34"/>
  <c r="H215" i="34" s="1"/>
  <c r="G208" i="34"/>
  <c r="F208" i="34"/>
  <c r="H208" i="34" s="1"/>
  <c r="F202" i="34"/>
  <c r="D190" i="34"/>
  <c r="C193" i="34" s="1"/>
  <c r="F189" i="34"/>
  <c r="D177" i="34"/>
  <c r="F176" i="34"/>
  <c r="G165" i="34"/>
  <c r="F165" i="34"/>
  <c r="H165" i="34" s="1"/>
  <c r="F157" i="34"/>
  <c r="G136" i="34"/>
  <c r="H136" i="34" s="1"/>
  <c r="G130" i="34"/>
  <c r="H130" i="34" s="1"/>
  <c r="H124" i="34"/>
  <c r="C122" i="34"/>
  <c r="C121" i="34"/>
  <c r="C120" i="34"/>
  <c r="C119" i="34"/>
  <c r="C118" i="34"/>
  <c r="C117" i="34"/>
  <c r="C116" i="34"/>
  <c r="G90" i="34"/>
  <c r="H90" i="34" s="1"/>
  <c r="H83" i="34"/>
  <c r="C180" i="34"/>
  <c r="G202" i="32"/>
  <c r="G124" i="32"/>
  <c r="G215" i="32"/>
  <c r="F215" i="32"/>
  <c r="G208" i="32"/>
  <c r="F208" i="32"/>
  <c r="F202" i="32"/>
  <c r="D190" i="32"/>
  <c r="C197" i="32" s="1"/>
  <c r="F189" i="32"/>
  <c r="D177" i="32"/>
  <c r="F176" i="32"/>
  <c r="G165" i="32"/>
  <c r="F165" i="32"/>
  <c r="F157" i="32"/>
  <c r="H157" i="32" s="1"/>
  <c r="G136" i="32"/>
  <c r="H136" i="32" s="1"/>
  <c r="G130" i="32"/>
  <c r="H130" i="32" s="1"/>
  <c r="H124" i="32"/>
  <c r="C122" i="32"/>
  <c r="C121" i="32"/>
  <c r="C120" i="32"/>
  <c r="C119" i="32"/>
  <c r="C118" i="32"/>
  <c r="C117" i="32"/>
  <c r="C116" i="32"/>
  <c r="G90" i="32"/>
  <c r="H90" i="32" s="1"/>
  <c r="H83" i="32"/>
  <c r="E37" i="32"/>
  <c r="C180" i="32" s="1"/>
  <c r="H124" i="31"/>
  <c r="G215" i="31"/>
  <c r="F215" i="31"/>
  <c r="G208" i="31"/>
  <c r="F208" i="31"/>
  <c r="F202" i="31"/>
  <c r="D190" i="31"/>
  <c r="F189" i="31"/>
  <c r="F176" i="31"/>
  <c r="G165" i="31"/>
  <c r="F165" i="31"/>
  <c r="F157" i="31"/>
  <c r="G136" i="31"/>
  <c r="H136" i="31" s="1"/>
  <c r="G130" i="31"/>
  <c r="H130" i="31" s="1"/>
  <c r="C122" i="31"/>
  <c r="C121" i="31"/>
  <c r="C120" i="31"/>
  <c r="C119" i="31"/>
  <c r="C118" i="31"/>
  <c r="C117" i="31"/>
  <c r="C116" i="31"/>
  <c r="G90" i="31"/>
  <c r="H90" i="31" s="1"/>
  <c r="H83" i="31"/>
  <c r="E37" i="31"/>
  <c r="C180" i="31" s="1"/>
  <c r="H124" i="30"/>
  <c r="G219" i="30"/>
  <c r="F219" i="30"/>
  <c r="G212" i="30"/>
  <c r="F212" i="30"/>
  <c r="F204" i="30"/>
  <c r="D192" i="30"/>
  <c r="F191" i="30"/>
  <c r="D179" i="30"/>
  <c r="F178" i="30"/>
  <c r="G167" i="30"/>
  <c r="F167" i="30"/>
  <c r="F159" i="30"/>
  <c r="G138" i="30"/>
  <c r="H138" i="30" s="1"/>
  <c r="G132" i="30"/>
  <c r="H132" i="30" s="1"/>
  <c r="C122" i="30"/>
  <c r="C121" i="30"/>
  <c r="C120" i="30"/>
  <c r="C119" i="30"/>
  <c r="C118" i="30"/>
  <c r="C117" i="30"/>
  <c r="C116" i="30"/>
  <c r="G90" i="30"/>
  <c r="H90" i="30" s="1"/>
  <c r="H83" i="30"/>
  <c r="E37" i="30"/>
  <c r="C182" i="30" s="1"/>
  <c r="G202" i="29"/>
  <c r="G124" i="29"/>
  <c r="H124" i="29" s="1"/>
  <c r="G215" i="29"/>
  <c r="F215" i="29"/>
  <c r="G208" i="29"/>
  <c r="F208" i="29"/>
  <c r="H208" i="29" s="1"/>
  <c r="F202" i="29"/>
  <c r="D190" i="29"/>
  <c r="C197" i="29" s="1"/>
  <c r="F189" i="29"/>
  <c r="D177" i="29"/>
  <c r="F176" i="29"/>
  <c r="G165" i="29"/>
  <c r="F165" i="29"/>
  <c r="F157" i="29"/>
  <c r="G136" i="29"/>
  <c r="H136" i="29" s="1"/>
  <c r="G130" i="29"/>
  <c r="H130" i="29" s="1"/>
  <c r="C122" i="29"/>
  <c r="C121" i="29"/>
  <c r="C120" i="29"/>
  <c r="C119" i="29"/>
  <c r="C118" i="29"/>
  <c r="C117" i="29"/>
  <c r="G112" i="29" s="1"/>
  <c r="H112" i="29" s="1"/>
  <c r="C116" i="29"/>
  <c r="G90" i="29"/>
  <c r="H90" i="29" s="1"/>
  <c r="H83" i="29"/>
  <c r="E37" i="29"/>
  <c r="C180" i="29" s="1"/>
  <c r="G203" i="28"/>
  <c r="G124" i="28"/>
  <c r="G217" i="28"/>
  <c r="F217" i="28"/>
  <c r="G210" i="28"/>
  <c r="F210" i="28"/>
  <c r="H210" i="28" s="1"/>
  <c r="F203" i="28"/>
  <c r="H203" i="28" s="1"/>
  <c r="D191" i="28"/>
  <c r="C198" i="28" s="1"/>
  <c r="F190" i="28"/>
  <c r="D178" i="28"/>
  <c r="F177" i="28"/>
  <c r="G166" i="28"/>
  <c r="F166" i="28"/>
  <c r="F158" i="28"/>
  <c r="H158" i="28" s="1"/>
  <c r="G137" i="28"/>
  <c r="H137" i="28" s="1"/>
  <c r="G131" i="28"/>
  <c r="H131" i="28" s="1"/>
  <c r="H124" i="28"/>
  <c r="C122" i="28"/>
  <c r="C121" i="28"/>
  <c r="C120" i="28"/>
  <c r="C119" i="28"/>
  <c r="C118" i="28"/>
  <c r="C117" i="28"/>
  <c r="C116" i="28"/>
  <c r="G90" i="28"/>
  <c r="H90" i="28" s="1"/>
  <c r="H83" i="28"/>
  <c r="E37" i="28"/>
  <c r="C181" i="28" s="1"/>
  <c r="G202" i="27"/>
  <c r="G124" i="27"/>
  <c r="G215" i="27"/>
  <c r="F215" i="27"/>
  <c r="H215" i="27" s="1"/>
  <c r="G208" i="27"/>
  <c r="F208" i="27"/>
  <c r="H208" i="27" s="1"/>
  <c r="F202" i="27"/>
  <c r="D190" i="27"/>
  <c r="C197" i="27" s="1"/>
  <c r="F189" i="27"/>
  <c r="D177" i="27"/>
  <c r="F176" i="27"/>
  <c r="G165" i="27"/>
  <c r="F165" i="27"/>
  <c r="H165" i="27" s="1"/>
  <c r="F157" i="27"/>
  <c r="G136" i="27"/>
  <c r="H136" i="27" s="1"/>
  <c r="G130" i="27"/>
  <c r="H130" i="27" s="1"/>
  <c r="H124" i="27"/>
  <c r="C122" i="27"/>
  <c r="C121" i="27"/>
  <c r="C120" i="27"/>
  <c r="C119" i="27"/>
  <c r="C118" i="27"/>
  <c r="C117" i="27"/>
  <c r="C116" i="27"/>
  <c r="G90" i="27"/>
  <c r="H90" i="27" s="1"/>
  <c r="H83" i="27"/>
  <c r="E37" i="27"/>
  <c r="C180" i="27" s="1"/>
  <c r="G202" i="26"/>
  <c r="G124" i="26"/>
  <c r="G215" i="26"/>
  <c r="F215" i="26"/>
  <c r="H215" i="26" s="1"/>
  <c r="G208" i="26"/>
  <c r="F208" i="26"/>
  <c r="H208" i="26" s="1"/>
  <c r="F202" i="26"/>
  <c r="D190" i="26"/>
  <c r="F189" i="26"/>
  <c r="D177" i="26"/>
  <c r="F176" i="26"/>
  <c r="G165" i="26"/>
  <c r="F165" i="26"/>
  <c r="F157" i="26"/>
  <c r="G136" i="26"/>
  <c r="H136" i="26" s="1"/>
  <c r="G130" i="26"/>
  <c r="H130" i="26" s="1"/>
  <c r="H124" i="26"/>
  <c r="C122" i="26"/>
  <c r="C121" i="26"/>
  <c r="C120" i="26"/>
  <c r="C119" i="26"/>
  <c r="C118" i="26"/>
  <c r="C117" i="26"/>
  <c r="C116" i="26"/>
  <c r="G90" i="26"/>
  <c r="H90" i="26" s="1"/>
  <c r="H83" i="26"/>
  <c r="E37" i="26"/>
  <c r="C180" i="26" s="1"/>
  <c r="G204" i="25"/>
  <c r="G124" i="25"/>
  <c r="H124" i="25" s="1"/>
  <c r="G219" i="25"/>
  <c r="F219" i="25"/>
  <c r="G212" i="25"/>
  <c r="F212" i="25"/>
  <c r="H212" i="25" s="1"/>
  <c r="F204" i="25"/>
  <c r="D192" i="25"/>
  <c r="F191" i="25"/>
  <c r="D179" i="25"/>
  <c r="F178" i="25"/>
  <c r="G167" i="25"/>
  <c r="F167" i="25"/>
  <c r="F159" i="25"/>
  <c r="G138" i="25"/>
  <c r="H138" i="25" s="1"/>
  <c r="G132" i="25"/>
  <c r="H132" i="25" s="1"/>
  <c r="C122" i="25"/>
  <c r="C121" i="25"/>
  <c r="C120" i="25"/>
  <c r="C119" i="25"/>
  <c r="C118" i="25"/>
  <c r="C117" i="25"/>
  <c r="C116" i="25"/>
  <c r="G90" i="25"/>
  <c r="H90" i="25" s="1"/>
  <c r="H83" i="25"/>
  <c r="E37" i="25"/>
  <c r="C187" i="25" s="1"/>
  <c r="H124" i="24"/>
  <c r="G219" i="24"/>
  <c r="F219" i="24"/>
  <c r="H219" i="24" s="1"/>
  <c r="G212" i="24"/>
  <c r="F212" i="24"/>
  <c r="H212" i="24" s="1"/>
  <c r="F204" i="24"/>
  <c r="D192" i="24"/>
  <c r="F191" i="24"/>
  <c r="D179" i="24"/>
  <c r="F178" i="24"/>
  <c r="G167" i="24"/>
  <c r="F167" i="24"/>
  <c r="F159" i="24"/>
  <c r="G138" i="24"/>
  <c r="H138" i="24" s="1"/>
  <c r="G132" i="24"/>
  <c r="H132" i="24" s="1"/>
  <c r="C122" i="24"/>
  <c r="C121" i="24"/>
  <c r="C120" i="24"/>
  <c r="C119" i="24"/>
  <c r="C118" i="24"/>
  <c r="C117" i="24"/>
  <c r="C116" i="24"/>
  <c r="G90" i="24"/>
  <c r="H90" i="24" s="1"/>
  <c r="H83" i="24"/>
  <c r="E37" i="24"/>
  <c r="C182" i="24" s="1"/>
  <c r="G201" i="22"/>
  <c r="G124" i="22"/>
  <c r="H124" i="22" s="1"/>
  <c r="G213" i="22"/>
  <c r="F213" i="22"/>
  <c r="G206" i="22"/>
  <c r="F206" i="22"/>
  <c r="F201" i="22"/>
  <c r="D189" i="22"/>
  <c r="C199" i="22" s="1"/>
  <c r="F188" i="22"/>
  <c r="D176" i="22"/>
  <c r="F175" i="22"/>
  <c r="G164" i="22"/>
  <c r="F164" i="22"/>
  <c r="F156" i="22"/>
  <c r="G135" i="22"/>
  <c r="H135" i="22" s="1"/>
  <c r="G129" i="22"/>
  <c r="H129" i="22" s="1"/>
  <c r="H112" i="22"/>
  <c r="G90" i="22"/>
  <c r="H90" i="22" s="1"/>
  <c r="H83" i="22"/>
  <c r="C179" i="22"/>
  <c r="G206" i="21"/>
  <c r="G124" i="21"/>
  <c r="H124" i="21" s="1"/>
  <c r="G223" i="21"/>
  <c r="F223" i="21"/>
  <c r="H223" i="21" s="1"/>
  <c r="G216" i="21"/>
  <c r="F216" i="21"/>
  <c r="H216" i="21" s="1"/>
  <c r="F206" i="21"/>
  <c r="C201" i="21"/>
  <c r="F193" i="21"/>
  <c r="D181" i="21"/>
  <c r="F180" i="21"/>
  <c r="G169" i="21"/>
  <c r="F169" i="21"/>
  <c r="F161" i="21"/>
  <c r="G140" i="21"/>
  <c r="H140" i="21" s="1"/>
  <c r="G134" i="21"/>
  <c r="H134" i="21" s="1"/>
  <c r="C121" i="21"/>
  <c r="C120" i="21"/>
  <c r="C119" i="21"/>
  <c r="C118" i="21"/>
  <c r="C117" i="21"/>
  <c r="C116" i="21"/>
  <c r="G90" i="21"/>
  <c r="H90" i="21" s="1"/>
  <c r="H83" i="21"/>
  <c r="E37" i="21"/>
  <c r="C184" i="21" s="1"/>
  <c r="G203" i="19"/>
  <c r="G124" i="19"/>
  <c r="C197" i="26" l="1"/>
  <c r="C200" i="26"/>
  <c r="C197" i="31"/>
  <c r="C199" i="41"/>
  <c r="H219" i="30"/>
  <c r="H159" i="30"/>
  <c r="C199" i="30"/>
  <c r="G112" i="24"/>
  <c r="H112" i="24" s="1"/>
  <c r="C199" i="24"/>
  <c r="C196" i="22"/>
  <c r="H224" i="56"/>
  <c r="H227" i="56" s="1"/>
  <c r="H228" i="56" s="1"/>
  <c r="G189" i="51"/>
  <c r="H189" i="51" s="1"/>
  <c r="G188" i="49"/>
  <c r="H188" i="49" s="1"/>
  <c r="G112" i="35"/>
  <c r="H112" i="35" s="1"/>
  <c r="H165" i="31"/>
  <c r="G112" i="30"/>
  <c r="H112" i="30" s="1"/>
  <c r="G112" i="26"/>
  <c r="H112" i="26" s="1"/>
  <c r="G112" i="21"/>
  <c r="H112" i="21" s="1"/>
  <c r="H157" i="31"/>
  <c r="H208" i="31"/>
  <c r="H215" i="31"/>
  <c r="H230" i="55"/>
  <c r="H226" i="54"/>
  <c r="G191" i="53"/>
  <c r="H191" i="53" s="1"/>
  <c r="G178" i="53"/>
  <c r="H178" i="53" s="1"/>
  <c r="G100" i="53"/>
  <c r="H100" i="53" s="1"/>
  <c r="H146" i="53" s="1"/>
  <c r="H230" i="53" s="1"/>
  <c r="G190" i="52"/>
  <c r="H190" i="52" s="1"/>
  <c r="G177" i="52"/>
  <c r="H177" i="52" s="1"/>
  <c r="G100" i="52"/>
  <c r="H100" i="52" s="1"/>
  <c r="H145" i="52" s="1"/>
  <c r="H228" i="52" s="1"/>
  <c r="G176" i="51"/>
  <c r="H176" i="51" s="1"/>
  <c r="G100" i="51"/>
  <c r="H100" i="51" s="1"/>
  <c r="H144" i="51" s="1"/>
  <c r="H226" i="51" s="1"/>
  <c r="G175" i="50"/>
  <c r="H175" i="50" s="1"/>
  <c r="G100" i="50"/>
  <c r="H100" i="50" s="1"/>
  <c r="H143" i="50" s="1"/>
  <c r="H224" i="50" s="1"/>
  <c r="G188" i="50"/>
  <c r="H188" i="50" s="1"/>
  <c r="G175" i="49"/>
  <c r="H175" i="49" s="1"/>
  <c r="G100" i="49"/>
  <c r="H100" i="49" s="1"/>
  <c r="H143" i="49" s="1"/>
  <c r="H224" i="49" s="1"/>
  <c r="G189" i="48"/>
  <c r="H189" i="48" s="1"/>
  <c r="G176" i="48"/>
  <c r="H176" i="48" s="1"/>
  <c r="H224" i="48"/>
  <c r="H227" i="48" s="1"/>
  <c r="G100" i="48"/>
  <c r="H100" i="48" s="1"/>
  <c r="H144" i="48" s="1"/>
  <c r="H226" i="48" s="1"/>
  <c r="G201" i="47"/>
  <c r="H201" i="47" s="1"/>
  <c r="G188" i="47"/>
  <c r="H188" i="47" s="1"/>
  <c r="G100" i="47"/>
  <c r="H100" i="47" s="1"/>
  <c r="H156" i="47" s="1"/>
  <c r="H250" i="47" s="1"/>
  <c r="G179" i="46"/>
  <c r="H179" i="46" s="1"/>
  <c r="G100" i="46"/>
  <c r="H100" i="46" s="1"/>
  <c r="H147" i="46" s="1"/>
  <c r="H232" i="46" s="1"/>
  <c r="G192" i="46"/>
  <c r="H192" i="46" s="1"/>
  <c r="H230" i="46" s="1"/>
  <c r="H233" i="46" s="1"/>
  <c r="G180" i="45"/>
  <c r="H180" i="45" s="1"/>
  <c r="H232" i="45" s="1"/>
  <c r="H235" i="45" s="1"/>
  <c r="G100" i="45"/>
  <c r="H100" i="45" s="1"/>
  <c r="H148" i="45" s="1"/>
  <c r="H234" i="45" s="1"/>
  <c r="G190" i="44"/>
  <c r="H190" i="44" s="1"/>
  <c r="G177" i="44"/>
  <c r="H177" i="44" s="1"/>
  <c r="G100" i="44"/>
  <c r="H100" i="44" s="1"/>
  <c r="H145" i="44" s="1"/>
  <c r="H228" i="44" s="1"/>
  <c r="G177" i="43"/>
  <c r="H177" i="43" s="1"/>
  <c r="G190" i="43"/>
  <c r="H190" i="43" s="1"/>
  <c r="G100" i="43"/>
  <c r="H100" i="43" s="1"/>
  <c r="H145" i="43" s="1"/>
  <c r="H228" i="43" s="1"/>
  <c r="G194" i="42"/>
  <c r="H194" i="42" s="1"/>
  <c r="G181" i="42"/>
  <c r="H181" i="42" s="1"/>
  <c r="G100" i="42"/>
  <c r="H100" i="42" s="1"/>
  <c r="H149" i="42" s="1"/>
  <c r="H236" i="42" s="1"/>
  <c r="H167" i="41"/>
  <c r="H212" i="41"/>
  <c r="H159" i="41"/>
  <c r="C200" i="41"/>
  <c r="C201" i="41"/>
  <c r="C196" i="41"/>
  <c r="C183" i="41"/>
  <c r="C109" i="41"/>
  <c r="C184" i="41"/>
  <c r="C110" i="41"/>
  <c r="C185" i="41"/>
  <c r="E38" i="41"/>
  <c r="C111" i="41"/>
  <c r="C186" i="41"/>
  <c r="C108" i="41"/>
  <c r="C187" i="41"/>
  <c r="B52" i="41"/>
  <c r="C188" i="41"/>
  <c r="C189" i="41"/>
  <c r="B47" i="41"/>
  <c r="C195" i="41"/>
  <c r="C105" i="41"/>
  <c r="C197" i="41"/>
  <c r="C198" i="41"/>
  <c r="C104" i="41"/>
  <c r="C106" i="41"/>
  <c r="C107" i="41"/>
  <c r="AH53" i="36"/>
  <c r="H166" i="35"/>
  <c r="H203" i="35"/>
  <c r="H217" i="35"/>
  <c r="C195" i="35"/>
  <c r="C199" i="35"/>
  <c r="C196" i="35"/>
  <c r="C197" i="35"/>
  <c r="C200" i="35"/>
  <c r="C182" i="35"/>
  <c r="C184" i="35"/>
  <c r="C108" i="35"/>
  <c r="C186" i="35"/>
  <c r="C183" i="35"/>
  <c r="C110" i="35"/>
  <c r="C185" i="35"/>
  <c r="B47" i="35"/>
  <c r="C187" i="35"/>
  <c r="C188" i="35"/>
  <c r="C194" i="35"/>
  <c r="C109" i="35"/>
  <c r="C104" i="35"/>
  <c r="E38" i="35"/>
  <c r="C105" i="35"/>
  <c r="C111" i="35"/>
  <c r="B52" i="35"/>
  <c r="C106" i="35"/>
  <c r="C107" i="35"/>
  <c r="H157" i="34"/>
  <c r="C195" i="34"/>
  <c r="H202" i="34"/>
  <c r="G112" i="34"/>
  <c r="H112" i="34" s="1"/>
  <c r="C194" i="34"/>
  <c r="C197" i="34"/>
  <c r="C199" i="34"/>
  <c r="C196" i="34"/>
  <c r="C198" i="34"/>
  <c r="C181" i="34"/>
  <c r="C184" i="34"/>
  <c r="B52" i="34"/>
  <c r="C109" i="34"/>
  <c r="C108" i="34"/>
  <c r="C182" i="34"/>
  <c r="C183" i="34"/>
  <c r="C185" i="34"/>
  <c r="C186" i="34"/>
  <c r="C187" i="34"/>
  <c r="C111" i="34"/>
  <c r="B47" i="34"/>
  <c r="C110" i="34"/>
  <c r="C104" i="34"/>
  <c r="C105" i="34"/>
  <c r="C106" i="34"/>
  <c r="C107" i="34"/>
  <c r="G112" i="32"/>
  <c r="H112" i="32" s="1"/>
  <c r="H215" i="32"/>
  <c r="C182" i="32"/>
  <c r="H202" i="32"/>
  <c r="H165" i="32"/>
  <c r="H208" i="32"/>
  <c r="C181" i="32"/>
  <c r="C199" i="32"/>
  <c r="C198" i="32"/>
  <c r="C184" i="32"/>
  <c r="B52" i="32"/>
  <c r="B47" i="32"/>
  <c r="C108" i="32"/>
  <c r="C183" i="32"/>
  <c r="C185" i="32"/>
  <c r="C193" i="32"/>
  <c r="C104" i="32"/>
  <c r="C194" i="32"/>
  <c r="C110" i="32"/>
  <c r="C186" i="32"/>
  <c r="C105" i="32"/>
  <c r="C195" i="32"/>
  <c r="C109" i="32"/>
  <c r="C111" i="32"/>
  <c r="C187" i="32"/>
  <c r="C196" i="32"/>
  <c r="C106" i="32"/>
  <c r="C107" i="32"/>
  <c r="H202" i="31"/>
  <c r="G112" i="31"/>
  <c r="H112" i="31" s="1"/>
  <c r="C194" i="31"/>
  <c r="C193" i="31"/>
  <c r="C195" i="31"/>
  <c r="C198" i="31"/>
  <c r="C199" i="31"/>
  <c r="C108" i="31"/>
  <c r="C110" i="31"/>
  <c r="C187" i="31"/>
  <c r="C186" i="31"/>
  <c r="C181" i="31"/>
  <c r="C184" i="31"/>
  <c r="C182" i="31"/>
  <c r="C183" i="31"/>
  <c r="B47" i="31"/>
  <c r="C185" i="31"/>
  <c r="C104" i="31"/>
  <c r="C105" i="31"/>
  <c r="C111" i="31"/>
  <c r="B52" i="31"/>
  <c r="C106" i="31"/>
  <c r="C196" i="31"/>
  <c r="C109" i="31"/>
  <c r="C107" i="31"/>
  <c r="H167" i="30"/>
  <c r="H212" i="30"/>
  <c r="H204" i="30"/>
  <c r="C196" i="30"/>
  <c r="C197" i="30"/>
  <c r="C200" i="30"/>
  <c r="C195" i="30"/>
  <c r="C201" i="30"/>
  <c r="B47" i="30"/>
  <c r="C183" i="30"/>
  <c r="C185" i="30"/>
  <c r="C188" i="30"/>
  <c r="C109" i="30"/>
  <c r="C110" i="30"/>
  <c r="C189" i="30"/>
  <c r="C108" i="30"/>
  <c r="C186" i="30"/>
  <c r="B52" i="30"/>
  <c r="C104" i="30"/>
  <c r="C105" i="30"/>
  <c r="C184" i="30"/>
  <c r="C111" i="30"/>
  <c r="C106" i="30"/>
  <c r="C198" i="30"/>
  <c r="C187" i="30"/>
  <c r="C107" i="30"/>
  <c r="H202" i="29"/>
  <c r="H157" i="29"/>
  <c r="H165" i="29"/>
  <c r="H215" i="29"/>
  <c r="C199" i="29"/>
  <c r="C198" i="29"/>
  <c r="C110" i="29"/>
  <c r="C109" i="29"/>
  <c r="C186" i="29"/>
  <c r="C108" i="29"/>
  <c r="C181" i="29"/>
  <c r="C184" i="29"/>
  <c r="B47" i="29"/>
  <c r="C185" i="29"/>
  <c r="C193" i="29"/>
  <c r="C182" i="29"/>
  <c r="C183" i="29"/>
  <c r="C111" i="29"/>
  <c r="B52" i="29"/>
  <c r="C104" i="29"/>
  <c r="C194" i="29"/>
  <c r="C187" i="29"/>
  <c r="C105" i="29"/>
  <c r="C195" i="29"/>
  <c r="C106" i="29"/>
  <c r="C196" i="29"/>
  <c r="C107" i="29"/>
  <c r="G112" i="28"/>
  <c r="H112" i="28" s="1"/>
  <c r="H166" i="28"/>
  <c r="H217" i="28"/>
  <c r="C194" i="28"/>
  <c r="C199" i="28"/>
  <c r="C200" i="28"/>
  <c r="C184" i="28"/>
  <c r="B52" i="28"/>
  <c r="C187" i="28"/>
  <c r="C188" i="28"/>
  <c r="C108" i="28"/>
  <c r="C183" i="28"/>
  <c r="E38" i="28"/>
  <c r="C185" i="28"/>
  <c r="B47" i="28"/>
  <c r="C186" i="28"/>
  <c r="C182" i="28"/>
  <c r="C110" i="28"/>
  <c r="C111" i="28"/>
  <c r="C105" i="28"/>
  <c r="C196" i="28"/>
  <c r="C109" i="28"/>
  <c r="C104" i="28"/>
  <c r="C106" i="28"/>
  <c r="C197" i="28"/>
  <c r="C195" i="28"/>
  <c r="G190" i="28" s="1"/>
  <c r="H190" i="28" s="1"/>
  <c r="C107" i="28"/>
  <c r="H157" i="27"/>
  <c r="G112" i="27"/>
  <c r="H112" i="27" s="1"/>
  <c r="H202" i="27"/>
  <c r="C198" i="27"/>
  <c r="C199" i="27"/>
  <c r="C108" i="27"/>
  <c r="C110" i="27"/>
  <c r="C181" i="27"/>
  <c r="C182" i="27"/>
  <c r="C111" i="27"/>
  <c r="C186" i="27"/>
  <c r="C193" i="27"/>
  <c r="G189" i="27" s="1"/>
  <c r="H189" i="27" s="1"/>
  <c r="C183" i="27"/>
  <c r="C185" i="27"/>
  <c r="B52" i="27"/>
  <c r="C187" i="27"/>
  <c r="C184" i="27"/>
  <c r="C104" i="27"/>
  <c r="C106" i="27"/>
  <c r="C196" i="27"/>
  <c r="C109" i="27"/>
  <c r="E38" i="27"/>
  <c r="B47" i="27"/>
  <c r="C194" i="27"/>
  <c r="C105" i="27"/>
  <c r="C195" i="27"/>
  <c r="C107" i="27"/>
  <c r="H157" i="26"/>
  <c r="H165" i="26"/>
  <c r="H202" i="26"/>
  <c r="C193" i="26"/>
  <c r="C194" i="26"/>
  <c r="C198" i="26"/>
  <c r="C199" i="26"/>
  <c r="C185" i="26"/>
  <c r="B52" i="26"/>
  <c r="C187" i="26"/>
  <c r="C181" i="26"/>
  <c r="C109" i="26"/>
  <c r="C110" i="26"/>
  <c r="B47" i="26"/>
  <c r="C182" i="26"/>
  <c r="C111" i="26"/>
  <c r="C183" i="26"/>
  <c r="C186" i="26"/>
  <c r="C195" i="26"/>
  <c r="C108" i="26"/>
  <c r="E38" i="26"/>
  <c r="C104" i="26"/>
  <c r="C105" i="26"/>
  <c r="C106" i="26"/>
  <c r="C184" i="26"/>
  <c r="C196" i="26"/>
  <c r="C107" i="26"/>
  <c r="H159" i="25"/>
  <c r="H204" i="25"/>
  <c r="H219" i="25"/>
  <c r="H167" i="25"/>
  <c r="C199" i="25"/>
  <c r="C197" i="25"/>
  <c r="G112" i="25"/>
  <c r="H112" i="25" s="1"/>
  <c r="C200" i="25"/>
  <c r="C195" i="25"/>
  <c r="C196" i="25"/>
  <c r="C198" i="25"/>
  <c r="C201" i="25"/>
  <c r="C106" i="25"/>
  <c r="C104" i="25"/>
  <c r="C105" i="25"/>
  <c r="C107" i="25"/>
  <c r="C182" i="25"/>
  <c r="C108" i="25"/>
  <c r="C183" i="25"/>
  <c r="C109" i="25"/>
  <c r="C184" i="25"/>
  <c r="E38" i="25"/>
  <c r="B52" i="25"/>
  <c r="C188" i="25"/>
  <c r="C189" i="25"/>
  <c r="C110" i="25"/>
  <c r="C185" i="25"/>
  <c r="C111" i="25"/>
  <c r="C186" i="25"/>
  <c r="B47" i="25"/>
  <c r="H204" i="24"/>
  <c r="H159" i="24"/>
  <c r="H167" i="24"/>
  <c r="C196" i="24"/>
  <c r="C200" i="24"/>
  <c r="C197" i="24"/>
  <c r="C201" i="24"/>
  <c r="C185" i="24"/>
  <c r="C183" i="24"/>
  <c r="C189" i="24"/>
  <c r="B52" i="24"/>
  <c r="C186" i="24"/>
  <c r="C188" i="24"/>
  <c r="C195" i="24"/>
  <c r="C108" i="24"/>
  <c r="C110" i="24"/>
  <c r="C111" i="24"/>
  <c r="C109" i="24"/>
  <c r="E38" i="24"/>
  <c r="C105" i="24"/>
  <c r="C184" i="24"/>
  <c r="B47" i="24"/>
  <c r="C187" i="24"/>
  <c r="C106" i="24"/>
  <c r="C104" i="24"/>
  <c r="C198" i="24"/>
  <c r="C107" i="24"/>
  <c r="H156" i="22"/>
  <c r="H164" i="22"/>
  <c r="H201" i="22"/>
  <c r="H206" i="22"/>
  <c r="H213" i="22"/>
  <c r="C198" i="22"/>
  <c r="C197" i="22"/>
  <c r="C180" i="22"/>
  <c r="B52" i="22"/>
  <c r="C185" i="22"/>
  <c r="C186" i="22"/>
  <c r="C183" i="22"/>
  <c r="C108" i="22"/>
  <c r="C111" i="22"/>
  <c r="C105" i="22"/>
  <c r="C194" i="22"/>
  <c r="C109" i="22"/>
  <c r="C181" i="22"/>
  <c r="C110" i="22"/>
  <c r="B47" i="22"/>
  <c r="C184" i="22"/>
  <c r="C192" i="22"/>
  <c r="C193" i="22"/>
  <c r="C106" i="22"/>
  <c r="C195" i="22"/>
  <c r="C182" i="22"/>
  <c r="C104" i="22"/>
  <c r="C107" i="22"/>
  <c r="H206" i="21"/>
  <c r="H169" i="21"/>
  <c r="C202" i="21"/>
  <c r="C203" i="21"/>
  <c r="H161" i="21"/>
  <c r="C185" i="21"/>
  <c r="C111" i="21"/>
  <c r="C108" i="21"/>
  <c r="B47" i="21"/>
  <c r="B52" i="21"/>
  <c r="C189" i="21"/>
  <c r="C190" i="21"/>
  <c r="C197" i="21"/>
  <c r="C109" i="21"/>
  <c r="C187" i="21"/>
  <c r="C104" i="21"/>
  <c r="C198" i="21"/>
  <c r="C191" i="21"/>
  <c r="C105" i="21"/>
  <c r="C110" i="21"/>
  <c r="C199" i="21"/>
  <c r="C106" i="21"/>
  <c r="C186" i="21"/>
  <c r="C188" i="21"/>
  <c r="C200" i="21"/>
  <c r="C107" i="21"/>
  <c r="G217" i="19"/>
  <c r="F217" i="19"/>
  <c r="G210" i="19"/>
  <c r="F210" i="19"/>
  <c r="H210" i="19" s="1"/>
  <c r="F203" i="19"/>
  <c r="F190" i="19"/>
  <c r="D178" i="19"/>
  <c r="F177" i="19"/>
  <c r="G166" i="19"/>
  <c r="F166" i="19"/>
  <c r="H166" i="19" s="1"/>
  <c r="F158" i="19"/>
  <c r="G137" i="19"/>
  <c r="H137" i="19" s="1"/>
  <c r="G131" i="19"/>
  <c r="H131" i="19" s="1"/>
  <c r="H124" i="19"/>
  <c r="C122" i="19"/>
  <c r="C121" i="19"/>
  <c r="C120" i="19"/>
  <c r="C119" i="19"/>
  <c r="C118" i="19"/>
  <c r="C117" i="19"/>
  <c r="C116" i="19"/>
  <c r="G90" i="19"/>
  <c r="H90" i="19" s="1"/>
  <c r="H83" i="19"/>
  <c r="E37" i="19"/>
  <c r="C105" i="19" s="1"/>
  <c r="D195" i="10"/>
  <c r="D182" i="10"/>
  <c r="E37" i="10"/>
  <c r="H224" i="51" l="1"/>
  <c r="H227" i="51" s="1"/>
  <c r="H222" i="49"/>
  <c r="H225" i="49" s="1"/>
  <c r="H158" i="19"/>
  <c r="G191" i="24"/>
  <c r="H191" i="24" s="1"/>
  <c r="H228" i="53"/>
  <c r="H231" i="53" s="1"/>
  <c r="H232" i="53" s="1"/>
  <c r="H226" i="52"/>
  <c r="H229" i="52" s="1"/>
  <c r="H230" i="52" s="1"/>
  <c r="H228" i="48"/>
  <c r="H234" i="42"/>
  <c r="H237" i="42" s="1"/>
  <c r="H238" i="42" s="1"/>
  <c r="G191" i="30"/>
  <c r="H191" i="30" s="1"/>
  <c r="G189" i="29"/>
  <c r="H189" i="29" s="1"/>
  <c r="C196" i="19"/>
  <c r="G175" i="22"/>
  <c r="H175" i="22" s="1"/>
  <c r="H222" i="50"/>
  <c r="H225" i="50" s="1"/>
  <c r="G189" i="31"/>
  <c r="H189" i="31" s="1"/>
  <c r="H228" i="51"/>
  <c r="H226" i="50"/>
  <c r="H226" i="49"/>
  <c r="H248" i="47"/>
  <c r="H251" i="47" s="1"/>
  <c r="H252" i="47" s="1"/>
  <c r="H234" i="46"/>
  <c r="H236" i="45"/>
  <c r="H226" i="44"/>
  <c r="H229" i="44" s="1"/>
  <c r="H230" i="44" s="1"/>
  <c r="H226" i="43"/>
  <c r="H229" i="43" s="1"/>
  <c r="H230" i="43" s="1"/>
  <c r="G178" i="41"/>
  <c r="H178" i="41" s="1"/>
  <c r="G191" i="41"/>
  <c r="H191" i="41" s="1"/>
  <c r="G100" i="41"/>
  <c r="H100" i="41" s="1"/>
  <c r="H146" i="41" s="1"/>
  <c r="H230" i="41" s="1"/>
  <c r="G190" i="35"/>
  <c r="H190" i="35" s="1"/>
  <c r="H226" i="35" s="1"/>
  <c r="H229" i="35" s="1"/>
  <c r="G177" i="35"/>
  <c r="H177" i="35" s="1"/>
  <c r="G100" i="35"/>
  <c r="H100" i="35" s="1"/>
  <c r="H145" i="35" s="1"/>
  <c r="H228" i="35" s="1"/>
  <c r="G189" i="34"/>
  <c r="H189" i="34" s="1"/>
  <c r="G176" i="34"/>
  <c r="H176" i="34" s="1"/>
  <c r="G100" i="34"/>
  <c r="H100" i="34" s="1"/>
  <c r="H144" i="34" s="1"/>
  <c r="H226" i="34" s="1"/>
  <c r="G176" i="32"/>
  <c r="H176" i="32" s="1"/>
  <c r="G100" i="32"/>
  <c r="H100" i="32" s="1"/>
  <c r="H144" i="32" s="1"/>
  <c r="H226" i="32" s="1"/>
  <c r="G189" i="32"/>
  <c r="H189" i="32" s="1"/>
  <c r="H224" i="32" s="1"/>
  <c r="H227" i="32" s="1"/>
  <c r="G176" i="31"/>
  <c r="H176" i="31" s="1"/>
  <c r="H224" i="31" s="1"/>
  <c r="H227" i="31" s="1"/>
  <c r="G100" i="31"/>
  <c r="H100" i="31" s="1"/>
  <c r="H144" i="31" s="1"/>
  <c r="H226" i="31" s="1"/>
  <c r="G178" i="30"/>
  <c r="H178" i="30" s="1"/>
  <c r="G100" i="30"/>
  <c r="H100" i="30" s="1"/>
  <c r="H146" i="30" s="1"/>
  <c r="H230" i="30" s="1"/>
  <c r="G176" i="29"/>
  <c r="H176" i="29" s="1"/>
  <c r="G100" i="29"/>
  <c r="H100" i="29" s="1"/>
  <c r="H144" i="29" s="1"/>
  <c r="H226" i="29" s="1"/>
  <c r="G177" i="28"/>
  <c r="H177" i="28" s="1"/>
  <c r="H226" i="28" s="1"/>
  <c r="H229" i="28" s="1"/>
  <c r="G100" i="28"/>
  <c r="H100" i="28" s="1"/>
  <c r="H145" i="28" s="1"/>
  <c r="H228" i="28" s="1"/>
  <c r="G176" i="27"/>
  <c r="H176" i="27" s="1"/>
  <c r="H224" i="27" s="1"/>
  <c r="H227" i="27" s="1"/>
  <c r="G100" i="27"/>
  <c r="H100" i="27" s="1"/>
  <c r="H144" i="27" s="1"/>
  <c r="H226" i="27" s="1"/>
  <c r="G176" i="26"/>
  <c r="H176" i="26" s="1"/>
  <c r="G100" i="26"/>
  <c r="H100" i="26" s="1"/>
  <c r="H144" i="26" s="1"/>
  <c r="H226" i="26" s="1"/>
  <c r="G189" i="26"/>
  <c r="H189" i="26" s="1"/>
  <c r="H224" i="26" s="1"/>
  <c r="H227" i="26" s="1"/>
  <c r="G191" i="25"/>
  <c r="H191" i="25" s="1"/>
  <c r="G100" i="25"/>
  <c r="H100" i="25" s="1"/>
  <c r="H146" i="25" s="1"/>
  <c r="H230" i="25" s="1"/>
  <c r="G178" i="25"/>
  <c r="H178" i="25" s="1"/>
  <c r="G178" i="24"/>
  <c r="H178" i="24" s="1"/>
  <c r="G100" i="24"/>
  <c r="H100" i="24" s="1"/>
  <c r="H146" i="24" s="1"/>
  <c r="H230" i="24" s="1"/>
  <c r="G188" i="22"/>
  <c r="H188" i="22" s="1"/>
  <c r="G100" i="22"/>
  <c r="H100" i="22" s="1"/>
  <c r="H143" i="22" s="1"/>
  <c r="H224" i="22" s="1"/>
  <c r="G193" i="21"/>
  <c r="H193" i="21" s="1"/>
  <c r="H232" i="21" s="1"/>
  <c r="H235" i="21" s="1"/>
  <c r="G100" i="21"/>
  <c r="H100" i="21" s="1"/>
  <c r="H148" i="21" s="1"/>
  <c r="H234" i="21" s="1"/>
  <c r="G180" i="21"/>
  <c r="H180" i="21" s="1"/>
  <c r="G112" i="19"/>
  <c r="H112" i="19" s="1"/>
  <c r="H203" i="19"/>
  <c r="H217" i="19"/>
  <c r="C198" i="19"/>
  <c r="C199" i="19"/>
  <c r="C197" i="19"/>
  <c r="C200" i="19"/>
  <c r="C106" i="19"/>
  <c r="C181" i="19"/>
  <c r="C108" i="19"/>
  <c r="C182" i="19"/>
  <c r="C109" i="19"/>
  <c r="C183" i="19"/>
  <c r="C110" i="19"/>
  <c r="C111" i="19"/>
  <c r="C185" i="19"/>
  <c r="C186" i="19"/>
  <c r="B52" i="19"/>
  <c r="C104" i="19"/>
  <c r="C195" i="19"/>
  <c r="C107" i="19"/>
  <c r="C184" i="19"/>
  <c r="B47" i="19"/>
  <c r="C187" i="19"/>
  <c r="C188" i="19"/>
  <c r="C194" i="19"/>
  <c r="G190" i="19" s="1"/>
  <c r="H190" i="19" s="1"/>
  <c r="C104" i="10"/>
  <c r="C110" i="10"/>
  <c r="C191" i="10"/>
  <c r="C190" i="10"/>
  <c r="C185" i="10"/>
  <c r="C186" i="10"/>
  <c r="C187" i="10"/>
  <c r="C188" i="10"/>
  <c r="C189" i="10"/>
  <c r="C192" i="10"/>
  <c r="C109" i="10"/>
  <c r="C108" i="10"/>
  <c r="C107" i="10"/>
  <c r="C106" i="10"/>
  <c r="C105" i="10"/>
  <c r="H224" i="29" l="1"/>
  <c r="H227" i="29" s="1"/>
  <c r="H228" i="25"/>
  <c r="H231" i="25" s="1"/>
  <c r="H228" i="24"/>
  <c r="H231" i="24" s="1"/>
  <c r="H232" i="24" s="1"/>
  <c r="H228" i="30"/>
  <c r="H231" i="30" s="1"/>
  <c r="H230" i="28"/>
  <c r="H222" i="22"/>
  <c r="H225" i="22" s="1"/>
  <c r="H226" i="22" s="1"/>
  <c r="G181" i="10"/>
  <c r="H224" i="34"/>
  <c r="H227" i="34" s="1"/>
  <c r="H232" i="30"/>
  <c r="H228" i="41"/>
  <c r="H231" i="41" s="1"/>
  <c r="H232" i="41" s="1"/>
  <c r="H230" i="35"/>
  <c r="H228" i="34"/>
  <c r="H228" i="32"/>
  <c r="H228" i="31"/>
  <c r="H228" i="29"/>
  <c r="H228" i="27"/>
  <c r="H228" i="26"/>
  <c r="H232" i="25"/>
  <c r="H236" i="21"/>
  <c r="G177" i="19"/>
  <c r="H177" i="19" s="1"/>
  <c r="H226" i="19"/>
  <c r="H229" i="19" s="1"/>
  <c r="G100" i="19"/>
  <c r="H100" i="19" s="1"/>
  <c r="H145" i="19" s="1"/>
  <c r="H228" i="19" s="1"/>
  <c r="B52" i="10"/>
  <c r="H230" i="19" l="1"/>
  <c r="G225" i="10"/>
  <c r="G218" i="10"/>
  <c r="G170" i="10"/>
  <c r="G207" i="10"/>
  <c r="G124" i="10"/>
  <c r="B47" i="10"/>
  <c r="F225" i="10"/>
  <c r="F218" i="10"/>
  <c r="F207" i="10"/>
  <c r="F194" i="10"/>
  <c r="F181" i="10"/>
  <c r="F170" i="10"/>
  <c r="F162" i="10"/>
  <c r="E38" i="10" l="1"/>
  <c r="C111" i="10"/>
  <c r="H194" i="10"/>
  <c r="H162" i="10"/>
  <c r="H225" i="10"/>
  <c r="H218" i="10"/>
  <c r="H207" i="10"/>
  <c r="H170" i="10"/>
  <c r="G90" i="10"/>
  <c r="H124" i="10"/>
  <c r="G135" i="10"/>
  <c r="H83" i="10"/>
  <c r="G141" i="10"/>
  <c r="G100" i="10" l="1"/>
  <c r="H141" i="10"/>
  <c r="K11" i="17" l="1"/>
  <c r="K10" i="17"/>
  <c r="K9" i="17"/>
  <c r="K8" i="17"/>
  <c r="K7" i="17"/>
  <c r="K6" i="17"/>
  <c r="H181" i="10" l="1"/>
  <c r="H234" i="10" s="1"/>
  <c r="H237" i="10" s="1"/>
  <c r="H135" i="10"/>
  <c r="H112" i="10"/>
  <c r="H100" i="10"/>
  <c r="H90" i="10"/>
  <c r="H149" i="10" l="1"/>
  <c r="H236" i="10" l="1"/>
  <c r="H238"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AI5" authorId="0" shapeId="0" xr:uid="{8CEAAB1E-7F8E-4D21-B695-FD4669CBADFC}">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5F6CF4AC-6B3C-4E6B-8428-739CE34B8F0A}">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19F71E42-9019-4599-81FF-872CE589A638}">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4553181C-6038-4450-924A-AB22C6D56504}">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8F96F3C2-B8EB-46CE-8CEE-45BBDE6E5425}">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F56845DD-55AA-4231-BE05-8E2566E23DC8}">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2DDE07E3-67F6-411D-B97D-68C9F4435D29}">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6D37F84A-39E7-4C38-AC92-4340E7512D5D}">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4D567E11-F87B-47A1-8E93-824ECBFCF767}">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D2608626-A07E-42FF-B8CE-049AD5E240EC}">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3FA77C38-069F-4A6C-A204-3D111BED595A}">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70ACE5B5-FF43-46C7-AAE6-706168DA9725}">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9739DC6C-C906-4521-99E1-A09608732C5F}">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D9DB5CF3-D82E-41C6-B282-10B7BA8B1034}">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522D2E10-671E-4867-85F4-81587CC92A71}">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0E4C46F8-6FC6-45AE-B28F-5334A713D76E}">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BF3F19EB-EEF8-4538-B919-0E567A50B2E5}">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CCDFDC87-2302-4F7F-AAEF-3D55FEE6494E}">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60DE754A-63DD-4C02-A8FD-A40A2893644C}">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F70071B1-5041-4AEB-8BAE-031E9AFA8E05}">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F576375B-1079-40A4-94E0-67C1C7AF17CA}">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B2C3C2BE-BDAF-411D-9383-880342B7CD97}">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81164C13-1C80-4785-98D4-93B2AE1677D6}">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CDD040F4-1ED7-4A69-936B-3CE9618F4E24}">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6A85F424-9D53-4BA7-AF33-164A221C6626}">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B11026EC-B6E0-4761-9CCE-1C5210950E00}">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88731F6F-A70E-4640-9D7D-D6B61306D20A}">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5A8846A2-FCAC-4F45-A8D6-1A4B4B7E7AEF}">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B1C088E7-CB99-4AB9-9FD1-28D3CB522ECD}">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D7A25742-5A70-4892-A524-DBA7E954E350}">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D8651354-1638-43C9-8FD4-07CF0E4FA4A0}">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9447089D-396A-4A8F-B1BA-6367D6CCF1EA}">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0D4AFBDC-3A3F-47BE-8B09-5C3AE0238849}">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6486DC2B-DF33-44A8-ABDA-4CB3FEB1E422}">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E7C23707-B89D-4D85-9E86-3DCB7F32376C}">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93881D7C-0066-4A31-8E60-670790F315E6}">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128B188A-F4CD-4AA3-8A88-E1ACED91D4E5}">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221A324A-E667-442D-BBD4-C6A098AA674D}">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763DD983-6C69-4F8C-B754-E701866140DB}">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ACA3730F-ED4B-4494-A13E-9CBA131E6887}">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B4683436-FE79-4F8C-9C9F-5D93C6E52FD2}">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C3208C23-8434-482C-9484-19A4AFF4AD37}">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67C220D2-45B7-4DC5-9ABE-ECC46F334065}">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62175828-6230-4CD7-936A-9A3EBAD16BA6}">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275EE199-3EC9-4212-8EDA-BEFC8FFD09E3}">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26729701-93D8-4B8D-BBB9-E84F0433362A}">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DBD77EB9-D0DC-4305-B6E1-2D8E356EC71A}">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EF5F9002-EC74-4E7A-9156-16E02B5A4DD0}">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76E917C8-90A0-444C-A864-482D7896EA3E}">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5B7D6744-A9E3-4667-95FC-9F12631C493A}">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EF74A2C1-50CC-4C5C-BA68-49A33DB2760F}">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04A5DB77-A95F-4C14-B0AC-C4D49F80737B}">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5928B1F4-02B6-4B19-9EE1-AABEF7C7B4E9}">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C4AF6BF3-F9B2-4133-938E-9888F96448F3}">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5CD3E112-0361-4E2A-931A-BA02D63B40EB}">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846A35A8-A040-4D1B-9050-EB741976E773}">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AFD0E771-A6D1-40E3-BD59-863ECB1920E6}">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A5056981-16B7-4E14-AC3E-C70AAD87D2AF}">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84BBF72D-0893-4CB0-BF1D-6A37B74815A8}">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D394896D-BBC1-40DA-9B1A-24B584F33C90}">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3D5AB5E1-3257-4E7A-8B79-86DCAF4A4AE1}">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J5" authorId="0" shapeId="0" xr:uid="{A3746A0D-29F9-4B74-BC3B-7ED8DF609478}">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L5" authorId="0" shapeId="0" xr:uid="{AE863756-1B26-45B8-9C7B-F5B76747221B}">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sharedStrings.xml><?xml version="1.0" encoding="utf-8"?>
<sst xmlns="http://schemas.openxmlformats.org/spreadsheetml/2006/main" count="13105" uniqueCount="369">
  <si>
    <t>1.1</t>
  </si>
  <si>
    <t>1.2</t>
  </si>
  <si>
    <t>1.3</t>
  </si>
  <si>
    <t>1.4</t>
  </si>
  <si>
    <t>2.1</t>
  </si>
  <si>
    <t>2.2</t>
  </si>
  <si>
    <t>2.3</t>
  </si>
  <si>
    <t>1.5</t>
  </si>
  <si>
    <t>Name des Bewerbers:</t>
  </si>
  <si>
    <t>Ausschlusskriterien / Vollständigkeit der Bewerbungsunterlagen</t>
  </si>
  <si>
    <t>Formale Prüfung</t>
  </si>
  <si>
    <t xml:space="preserve">lfd.-Nr. </t>
  </si>
  <si>
    <t>1.6</t>
  </si>
  <si>
    <t>1.7</t>
  </si>
  <si>
    <t>1.8</t>
  </si>
  <si>
    <t>1.9</t>
  </si>
  <si>
    <t>1.10</t>
  </si>
  <si>
    <t>1.11</t>
  </si>
  <si>
    <t>Ja</t>
  </si>
  <si>
    <t>Nein</t>
  </si>
  <si>
    <t>Fachliche Eignung nach Referenzprojekten</t>
  </si>
  <si>
    <t>3.1</t>
  </si>
  <si>
    <t>3.1.1</t>
  </si>
  <si>
    <t>3.1.2</t>
  </si>
  <si>
    <t>3.1.3</t>
  </si>
  <si>
    <t>3</t>
  </si>
  <si>
    <t>4</t>
  </si>
  <si>
    <t>4.1</t>
  </si>
  <si>
    <t>XXX</t>
  </si>
  <si>
    <t>Bereich</t>
  </si>
  <si>
    <t>Punkte</t>
  </si>
  <si>
    <t>Bewertung</t>
  </si>
  <si>
    <t>Vergleichbarkeit der Bauaufgabe</t>
  </si>
  <si>
    <t>Geplantes Projekt ist:</t>
  </si>
  <si>
    <t>4.1.1</t>
  </si>
  <si>
    <t>3 Punkte:</t>
  </si>
  <si>
    <t>2 Punkte:</t>
  </si>
  <si>
    <t>4.1.2</t>
  </si>
  <si>
    <t>4.1.3</t>
  </si>
  <si>
    <t>4.1.4</t>
  </si>
  <si>
    <t>4 Punkte:</t>
  </si>
  <si>
    <t>1 Punkt:</t>
  </si>
  <si>
    <t>Referenz ist:</t>
  </si>
  <si>
    <t>3.1.4</t>
  </si>
  <si>
    <t>1 bis 3</t>
  </si>
  <si>
    <t>3.2</t>
  </si>
  <si>
    <t>3.2.1</t>
  </si>
  <si>
    <t>3.2.2</t>
  </si>
  <si>
    <t>3.2.3</t>
  </si>
  <si>
    <t>4.2</t>
  </si>
  <si>
    <t>4.2.1</t>
  </si>
  <si>
    <t>4.2.2</t>
  </si>
  <si>
    <t>4.2.3</t>
  </si>
  <si>
    <t>5 Punkte:</t>
  </si>
  <si>
    <t>1.12</t>
  </si>
  <si>
    <t>4.2.4</t>
  </si>
  <si>
    <t>4.2.5</t>
  </si>
  <si>
    <t>Bewerbung als BG - federführendes Büro:</t>
  </si>
  <si>
    <t>1.11.1</t>
  </si>
  <si>
    <t>1.11.2</t>
  </si>
  <si>
    <t>0 Punkte:</t>
  </si>
  <si>
    <t>Vergleichbarkeit der erbrachten Leistungsphasen</t>
  </si>
  <si>
    <t>0 bis 3</t>
  </si>
  <si>
    <t>Zu vergebene LPH:</t>
  </si>
  <si>
    <t>Erbringung von 4 Leistungsphasen</t>
  </si>
  <si>
    <t>0 bis 2</t>
  </si>
  <si>
    <t>4.1.5</t>
  </si>
  <si>
    <t>3.3</t>
  </si>
  <si>
    <t>1 bis 2</t>
  </si>
  <si>
    <t>1 bis 4</t>
  </si>
  <si>
    <t>JA</t>
  </si>
  <si>
    <t>NEIN</t>
  </si>
  <si>
    <t>Erläuterungen zur Bewertung der Referenzen</t>
  </si>
  <si>
    <r>
      <t xml:space="preserve">Die Mindestanforderungen an die Eignung werden erfüllt. Es liegt </t>
    </r>
    <r>
      <rPr>
        <b/>
        <u/>
        <sz val="10"/>
        <color theme="0"/>
        <rFont val="Arial"/>
        <family val="2"/>
      </rPr>
      <t>kein</t>
    </r>
    <r>
      <rPr>
        <b/>
        <sz val="10"/>
        <color theme="0"/>
        <rFont val="Arial"/>
        <family val="2"/>
      </rPr>
      <t xml:space="preserve"> Ausschlussgrund vor.</t>
    </r>
  </si>
  <si>
    <t>Summe</t>
  </si>
  <si>
    <t>Faktor</t>
  </si>
  <si>
    <t>Bezeichnung der Referenz:</t>
  </si>
  <si>
    <t>Auftraggeber:</t>
  </si>
  <si>
    <t>Ansprechpartner des Auftraggebers:</t>
  </si>
  <si>
    <t>- Tel.:</t>
  </si>
  <si>
    <t>- E-Mail:</t>
  </si>
  <si>
    <t>Vergleichbarkeit der Fläche</t>
  </si>
  <si>
    <t>Durch Bewerber auszufüllen / auszuwählen!</t>
  </si>
  <si>
    <t xml:space="preserve">Lfd.-Nr. </t>
  </si>
  <si>
    <t>Eingang
Bewerbung</t>
  </si>
  <si>
    <t>Name des Büros</t>
  </si>
  <si>
    <t>PLZ</t>
  </si>
  <si>
    <t>Stadt</t>
  </si>
  <si>
    <t>Ansprechpartner</t>
  </si>
  <si>
    <t>E-Mail</t>
  </si>
  <si>
    <t>Unterlagen
vollständig</t>
  </si>
  <si>
    <t xml:space="preserve">Ausschluss-
grund </t>
  </si>
  <si>
    <t>Rang</t>
  </si>
  <si>
    <t>Anmerkungen</t>
  </si>
  <si>
    <t>TT.MM.JJJJ
XX:XX</t>
  </si>
  <si>
    <t>Herr/Frau XXX</t>
  </si>
  <si>
    <t>in Prüfung</t>
  </si>
  <si>
    <t>ENTWURF</t>
  </si>
  <si>
    <t>Mindestanforderungen</t>
  </si>
  <si>
    <t>3.0</t>
  </si>
  <si>
    <t>Abschluss der Referenz gem. Nr. 3.0 (s.o.) innerhalb der letzten 5 Jahre</t>
  </si>
  <si>
    <t>Umsetzung der Maßnahmen</t>
  </si>
  <si>
    <t>LPH 2 bis 9</t>
  </si>
  <si>
    <t>Erbringung von 5 Leistungsphasen</t>
  </si>
  <si>
    <t>Erbringung von 6 Leistungsphasen</t>
  </si>
  <si>
    <r>
      <t xml:space="preserve">Kurze Beschreibung der Leistung:
</t>
    </r>
    <r>
      <rPr>
        <i/>
        <sz val="10"/>
        <color theme="1"/>
        <rFont val="Arial"/>
        <family val="2"/>
      </rPr>
      <t xml:space="preserve">(Weitergehende Erläuterungen zur Referenz können </t>
    </r>
    <r>
      <rPr>
        <i/>
        <u/>
        <sz val="10"/>
        <color theme="1"/>
        <rFont val="Arial"/>
        <family val="2"/>
      </rPr>
      <t>ergänzend</t>
    </r>
    <r>
      <rPr>
        <i/>
        <sz val="10"/>
        <color theme="1"/>
        <rFont val="Arial"/>
        <family val="2"/>
      </rPr>
      <t xml:space="preserve"> auf einem separaten Schreiben eingereicht werden)</t>
    </r>
  </si>
  <si>
    <t>Beachtung von öffentlichem Vergaberecht</t>
  </si>
  <si>
    <t>Bauvergaben gem. VOB/A</t>
  </si>
  <si>
    <r>
      <t xml:space="preserve">Kurze Beschreibung der Leistung:
</t>
    </r>
    <r>
      <rPr>
        <i/>
        <sz val="8.5"/>
        <color theme="1"/>
        <rFont val="Arial"/>
        <family val="2"/>
      </rPr>
      <t xml:space="preserve">(Weitergehende Erläuterungen zur Referenz können </t>
    </r>
    <r>
      <rPr>
        <i/>
        <u/>
        <sz val="8.5"/>
        <color theme="1"/>
        <rFont val="Arial"/>
        <family val="2"/>
      </rPr>
      <t>ergänzend</t>
    </r>
    <r>
      <rPr>
        <i/>
        <sz val="8.5"/>
        <color theme="1"/>
        <rFont val="Arial"/>
        <family val="2"/>
      </rPr>
      <t xml:space="preserve"> auf einem separaten Schreiben eingereicht werden)</t>
    </r>
  </si>
  <si>
    <r>
      <t xml:space="preserve">Vergaben gem. VOB/A 01. </t>
    </r>
    <r>
      <rPr>
        <b/>
        <sz val="10"/>
        <color theme="1"/>
        <rFont val="Arial"/>
        <family val="2"/>
      </rPr>
      <t>und</t>
    </r>
    <r>
      <rPr>
        <sz val="10"/>
        <color theme="1"/>
        <rFont val="Arial"/>
        <family val="2"/>
      </rPr>
      <t xml:space="preserve"> 02. Abschnitt</t>
    </r>
  </si>
  <si>
    <t>Vergaben gem. VOB/A 02. Abschnitt</t>
  </si>
  <si>
    <t>Vergaben gem. VOB/A 01. Abschnitt</t>
  </si>
  <si>
    <t>Keine Vergaben gem. VOB/A</t>
  </si>
  <si>
    <t>1.9.1</t>
  </si>
  <si>
    <t>1.9.2</t>
  </si>
  <si>
    <t>1.9.3</t>
  </si>
  <si>
    <r>
      <rPr>
        <b/>
        <sz val="10"/>
        <color theme="1"/>
        <rFont val="Arial"/>
        <family val="2"/>
      </rPr>
      <t>NICHT</t>
    </r>
    <r>
      <rPr>
        <sz val="10"/>
        <color theme="1"/>
        <rFont val="Arial"/>
        <family val="2"/>
      </rPr>
      <t xml:space="preserve"> durch Bewerber auszufüllen / auszuwählen!</t>
    </r>
  </si>
  <si>
    <r>
      <t>n.e.</t>
    </r>
    <r>
      <rPr>
        <vertAlign val="superscript"/>
        <sz val="10"/>
        <color theme="1"/>
        <rFont val="Arial"/>
        <family val="2"/>
      </rPr>
      <t>1</t>
    </r>
  </si>
  <si>
    <t>Ort:</t>
  </si>
  <si>
    <t>Ansprechpartner/in:</t>
  </si>
  <si>
    <t>PLZ:</t>
  </si>
  <si>
    <t>E-Mail:</t>
  </si>
  <si>
    <t>Anschrift:</t>
  </si>
  <si>
    <r>
      <t xml:space="preserve">Vertragskonstellation im Projekt
</t>
    </r>
    <r>
      <rPr>
        <i/>
        <sz val="10"/>
        <color theme="1"/>
        <rFont val="Arial"/>
        <family val="2"/>
      </rPr>
      <t>(Bewerber ist … gewesen):</t>
    </r>
  </si>
  <si>
    <t>Auftragnehmer</t>
  </si>
  <si>
    <r>
      <t xml:space="preserve">Unterauftragnehmer </t>
    </r>
    <r>
      <rPr>
        <i/>
        <sz val="10"/>
        <color theme="1"/>
        <rFont val="Arial"/>
        <family val="2"/>
      </rPr>
      <t>(zu Firma XX):</t>
    </r>
  </si>
  <si>
    <t>Auftragnehmer eintragen</t>
  </si>
  <si>
    <t>Eignungsnehmer eintragen</t>
  </si>
  <si>
    <t>Erbringung von 3 Leistungsphasen</t>
  </si>
  <si>
    <r>
      <t xml:space="preserve">Eignungsleiher </t>
    </r>
    <r>
      <rPr>
        <i/>
        <sz val="10"/>
        <color theme="1"/>
        <rFont val="Arial"/>
        <family val="2"/>
      </rPr>
      <t>(zu Firma XX)</t>
    </r>
    <r>
      <rPr>
        <sz val="10"/>
        <color theme="1"/>
        <rFont val="Arial"/>
        <family val="2"/>
      </rPr>
      <t>:</t>
    </r>
  </si>
  <si>
    <r>
      <t xml:space="preserve">Eine vergleichbare Referenz, in der Bauleistungen - unter Berücksichtigung des für den Bund maßgeblichen, </t>
    </r>
    <r>
      <rPr>
        <b/>
        <sz val="10"/>
        <color theme="1"/>
        <rFont val="Arial"/>
        <family val="2"/>
      </rPr>
      <t>öffentlichen Vergaberechts</t>
    </r>
    <r>
      <rPr>
        <sz val="10"/>
        <color theme="1"/>
        <rFont val="Arial"/>
        <family val="2"/>
      </rPr>
      <t xml:space="preserve"> oberhalb und unterhalb des Schwellenwertes für Bauleistungen - in den LPH 6 &amp; 7 durch den Bewerber ausgeschrieben und durch den Auftraggeber beauftragt wurden. Die Leistungen der Zentralen Vergabestelle können dabei auch durch den AG bzw. einen externen Dienstleister im Projekt erbracht worden sein.</t>
    </r>
  </si>
  <si>
    <t>Fristgerechter Eingang der verfahrensbezogenen Bewerbungsunterlagen</t>
  </si>
  <si>
    <t>---</t>
  </si>
  <si>
    <t>Teilnahmeantrag liegt vollständig ausgefüllt vor</t>
  </si>
  <si>
    <t>Formblatt 01 - Erklärung zu „Ausschlusskriterien gem. § 123 &amp; 124 GWB“ liegt vollständig ausgefüllt vor</t>
  </si>
  <si>
    <t>Formblatt 02 - Erklärung zur „Finanziellen und Wirtschaftlichen Eignung“ liegt vollständig ausgefüllt vor</t>
  </si>
  <si>
    <t>Formblatt 03 - Erklärung zur „Fachlichen Eignung“ liegt vollständig ausgefüllt vor</t>
  </si>
  <si>
    <t>Formblatt 04 - Erklärung zur „Technischen Eignung“ liegt vollständig ausgefüllt vor</t>
  </si>
  <si>
    <t>Formblatt 05 - Erklärung zur „Beruflichen Eignung (Referenzen)“ liegt vollständig ausgefüllt vor</t>
  </si>
  <si>
    <t>Formblatt 06 - Erklärung zu „Interessen und Beteiligungen“ liegt vollständig ausgefüllt vor</t>
  </si>
  <si>
    <t>1.8.1</t>
  </si>
  <si>
    <t>Angabe zur wirtschaftlichen Verknüpfung:</t>
  </si>
  <si>
    <t>Formblatt 07 - Erklärung zu „Bewerber- / Bietergemeinschaften“ liegt vollständig ausgefüllt vor</t>
  </si>
  <si>
    <r>
      <t>Bewerbung als BG - nicht federführend</t>
    </r>
    <r>
      <rPr>
        <vertAlign val="superscript"/>
        <sz val="10"/>
        <color theme="1"/>
        <rFont val="Arial"/>
        <family val="2"/>
      </rPr>
      <t>2</t>
    </r>
    <r>
      <rPr>
        <sz val="10"/>
        <color theme="1"/>
        <rFont val="Arial"/>
        <family val="2"/>
      </rPr>
      <t>:</t>
    </r>
  </si>
  <si>
    <r>
      <t>Formblatt 08 - Erklärung zur „Eignungsleihe“ liegt vollständig ausgefüllt vor</t>
    </r>
    <r>
      <rPr>
        <vertAlign val="superscript"/>
        <sz val="10"/>
        <color theme="1"/>
        <rFont val="Arial"/>
        <family val="2"/>
      </rPr>
      <t>2</t>
    </r>
  </si>
  <si>
    <t>Formblatt 09 - Erklärung zu „Unternehmerauftragnehmer“ liegt vollständig ausgefüllt vor</t>
  </si>
  <si>
    <r>
      <t>Unterauftragnehmer</t>
    </r>
    <r>
      <rPr>
        <vertAlign val="superscript"/>
        <sz val="10"/>
        <color theme="1"/>
        <rFont val="Arial"/>
        <family val="2"/>
      </rPr>
      <t>2</t>
    </r>
    <r>
      <rPr>
        <sz val="10"/>
        <color theme="1"/>
        <rFont val="Arial"/>
        <family val="2"/>
      </rPr>
      <t>:</t>
    </r>
  </si>
  <si>
    <r>
      <t>Formblatt 10 - Erklärung zur „Russlandfreien Lieferkette“ liegt vollständig ausgefüllt vor</t>
    </r>
    <r>
      <rPr>
        <vertAlign val="superscript"/>
        <sz val="10"/>
        <color theme="1"/>
        <rFont val="Arial"/>
        <family val="2"/>
      </rPr>
      <t>3</t>
    </r>
  </si>
  <si>
    <r>
      <rPr>
        <vertAlign val="superscript"/>
        <sz val="8"/>
        <color theme="1"/>
        <rFont val="Arial"/>
        <family val="2"/>
      </rPr>
      <t>1</t>
    </r>
    <r>
      <rPr>
        <sz val="8"/>
        <color theme="1"/>
        <rFont val="Arial"/>
        <family val="2"/>
      </rPr>
      <t xml:space="preserve"> = </t>
    </r>
    <r>
      <rPr>
        <b/>
        <sz val="8"/>
        <color theme="1"/>
        <rFont val="Arial"/>
        <family val="2"/>
      </rPr>
      <t>n</t>
    </r>
    <r>
      <rPr>
        <sz val="8"/>
        <color theme="1"/>
        <rFont val="Arial"/>
        <family val="2"/>
      </rPr>
      <t xml:space="preserve">icht </t>
    </r>
    <r>
      <rPr>
        <b/>
        <sz val="8"/>
        <color theme="1"/>
        <rFont val="Arial"/>
        <family val="2"/>
      </rPr>
      <t>e</t>
    </r>
    <r>
      <rPr>
        <sz val="8"/>
        <color theme="1"/>
        <rFont val="Arial"/>
        <family val="2"/>
      </rPr>
      <t xml:space="preserve">rforderlich; </t>
    </r>
    <r>
      <rPr>
        <vertAlign val="superscript"/>
        <sz val="8"/>
        <color theme="1"/>
        <rFont val="Arial"/>
        <family val="2"/>
      </rPr>
      <t>2</t>
    </r>
    <r>
      <rPr>
        <sz val="8"/>
        <color theme="1"/>
        <rFont val="Arial"/>
        <family val="2"/>
      </rPr>
      <t xml:space="preserve"> = Erklärung liegt in Textform unterzeichnet vor; </t>
    </r>
    <r>
      <rPr>
        <vertAlign val="superscript"/>
        <sz val="8"/>
        <color theme="1"/>
        <rFont val="Arial"/>
        <family val="2"/>
      </rPr>
      <t>3</t>
    </r>
    <r>
      <rPr>
        <sz val="8"/>
        <color theme="1"/>
        <rFont val="Arial"/>
        <family val="2"/>
      </rPr>
      <t xml:space="preserve"> = Erklärung liegt von Unterauftragnehmer und Eignungsleihenden in Textform unterzeichnet vor </t>
    </r>
    <r>
      <rPr>
        <i/>
        <sz val="8"/>
        <color theme="1"/>
        <rFont val="Arial"/>
        <family val="2"/>
      </rPr>
      <t>(sofern zutreffend)</t>
    </r>
  </si>
  <si>
    <t>Nachforderungen</t>
  </si>
  <si>
    <t>Erforderlich?</t>
  </si>
  <si>
    <t>Erläuterungen</t>
  </si>
  <si>
    <t>Mindestan-forderung</t>
  </si>
  <si>
    <r>
      <t>Angabe Bewerber</t>
    </r>
    <r>
      <rPr>
        <vertAlign val="superscript"/>
        <sz val="8"/>
        <color theme="1"/>
        <rFont val="Arial"/>
        <family val="2"/>
      </rPr>
      <t>4</t>
    </r>
  </si>
  <si>
    <t>Nachweis zum Personalbestand liegt vollständig ausgefüllt vor und entspricht den Anforderungen</t>
  </si>
  <si>
    <r>
      <rPr>
        <vertAlign val="superscript"/>
        <sz val="8"/>
        <color theme="1"/>
        <rFont val="Arial"/>
        <family val="2"/>
      </rPr>
      <t>4</t>
    </r>
    <r>
      <rPr>
        <sz val="8"/>
        <color theme="1"/>
        <rFont val="Arial"/>
        <family val="2"/>
      </rPr>
      <t xml:space="preserve"> = gem. Eintragungen in Anlage 02; </t>
    </r>
    <r>
      <rPr>
        <b/>
        <sz val="8"/>
        <color theme="1"/>
        <rFont val="Arial"/>
        <family val="2"/>
      </rPr>
      <t>hier</t>
    </r>
    <r>
      <rPr>
        <sz val="8"/>
        <color theme="1"/>
        <rFont val="Arial"/>
        <family val="2"/>
      </rPr>
      <t xml:space="preserve"> Übertragung </t>
    </r>
    <r>
      <rPr>
        <u/>
        <sz val="8"/>
        <color theme="1"/>
        <rFont val="Arial"/>
        <family val="2"/>
      </rPr>
      <t>durch AG</t>
    </r>
  </si>
  <si>
    <t>Prüfdatum</t>
  </si>
  <si>
    <t>Prüfer/in</t>
  </si>
  <si>
    <t>Prüfergebnis</t>
  </si>
  <si>
    <t>Nachweis Bauvorlageberechtigung liegt vollständig ausgefüllt vor und entspricht den Anforderungen</t>
  </si>
  <si>
    <t>Datum
eintragen</t>
  </si>
  <si>
    <t>Nachweis Umsatz für die vergleichbare Leistung liegt vollständig ausgefüllt vor und entspricht den Anforderungen</t>
  </si>
  <si>
    <r>
      <t>Anlage 03_Eignungsmatrix</t>
    </r>
    <r>
      <rPr>
        <b/>
        <sz val="9"/>
        <color theme="7"/>
        <rFont val="Arial"/>
        <family val="2"/>
      </rPr>
      <t xml:space="preserve"> </t>
    </r>
    <r>
      <rPr>
        <b/>
        <sz val="9"/>
        <color theme="7"/>
        <rFont val="Symbol"/>
        <family val="1"/>
        <charset val="2"/>
      </rPr>
      <t>-</t>
    </r>
    <r>
      <rPr>
        <b/>
        <sz val="9"/>
        <color theme="7"/>
        <rFont val="Arial"/>
        <family val="2"/>
      </rPr>
      <t xml:space="preserve">  ALS EXCEL EINZUREICHEN</t>
    </r>
  </si>
  <si>
    <t>Los/Projekt:</t>
  </si>
  <si>
    <r>
      <t xml:space="preserve">Eine vergleichbare Leistung für </t>
    </r>
    <r>
      <rPr>
        <b/>
        <sz val="10"/>
        <color theme="1"/>
        <rFont val="Arial"/>
        <family val="2"/>
      </rPr>
      <t>die Sanierung / den Umbau / Erweiterungsneubau</t>
    </r>
    <r>
      <rPr>
        <sz val="10"/>
        <color theme="1"/>
        <rFont val="Arial"/>
        <family val="2"/>
      </rPr>
      <t xml:space="preserve"> eines Objektes</t>
    </r>
    <r>
      <rPr>
        <sz val="10"/>
        <color theme="7"/>
        <rFont val="Arial"/>
        <family val="2"/>
      </rPr>
      <t xml:space="preserve"> </t>
    </r>
    <r>
      <rPr>
        <sz val="10"/>
        <color theme="1"/>
        <rFont val="Arial"/>
        <family val="2"/>
      </rPr>
      <t xml:space="preserve">gem. Anlage 10.2 Objektliste HOAI 2021 mit mindestens einer </t>
    </r>
    <r>
      <rPr>
        <b/>
        <sz val="10"/>
        <color theme="1"/>
        <rFont val="Arial"/>
        <family val="2"/>
      </rPr>
      <t>HZ ≥ III</t>
    </r>
  </si>
  <si>
    <t>Fläche (m²NRF):</t>
  </si>
  <si>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sehr vergleichbar</t>
    </r>
    <r>
      <rPr>
        <sz val="9"/>
        <color theme="1"/>
        <rFont val="Arial"/>
        <family val="2"/>
      </rPr>
      <t>.</t>
    </r>
  </si>
  <si>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vergleichbar mit wenigen Abstrichen</t>
    </r>
    <r>
      <rPr>
        <sz val="9"/>
        <color theme="1"/>
        <rFont val="Arial"/>
        <family val="2"/>
      </rPr>
      <t>.</t>
    </r>
  </si>
  <si>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vergleichbar, jedoch mit nennenswerten Abstrichen</t>
    </r>
    <r>
      <rPr>
        <sz val="9"/>
        <color theme="1"/>
        <rFont val="Arial"/>
        <family val="2"/>
      </rPr>
      <t>.</t>
    </r>
  </si>
  <si>
    <t>Vergleichbarkeit des Umsatzes</t>
  </si>
  <si>
    <t>6 Punkte:</t>
  </si>
  <si>
    <t>jeweils
1 Punkt</t>
  </si>
  <si>
    <t>Eingabe s.u.</t>
  </si>
  <si>
    <t>Vergleichbarkeit der Projektspezifika</t>
  </si>
  <si>
    <t>Projektspezifika sind:</t>
  </si>
  <si>
    <t>Reinraum</t>
  </si>
  <si>
    <t>Sehr vergleichbar</t>
  </si>
  <si>
    <t>Vergleichbar mit wenigen Abstrichen</t>
  </si>
  <si>
    <t>1 bis 6</t>
  </si>
  <si>
    <r>
      <t xml:space="preserve">Begründung der Bewertung </t>
    </r>
    <r>
      <rPr>
        <u/>
        <sz val="10"/>
        <color rgb="FF4D4D4D"/>
        <rFont val="Arial"/>
        <family val="2"/>
      </rPr>
      <t>durch BBV</t>
    </r>
  </si>
  <si>
    <t>Erbringung von 7 Leistungsphasen</t>
  </si>
  <si>
    <t>Erbringung von 8 Leistungsphasen</t>
  </si>
  <si>
    <t>4.1.6</t>
  </si>
  <si>
    <t>4.1.7</t>
  </si>
  <si>
    <t>Los 1: Heidelberg I</t>
  </si>
  <si>
    <t>Los 2: Heidelberg II</t>
  </si>
  <si>
    <t>Los 3: Freiburg</t>
  </si>
  <si>
    <t>Los 4: Radolfzell</t>
  </si>
  <si>
    <t>Los 5: Stuttgart</t>
  </si>
  <si>
    <t>Los 6: Campus Martinsried</t>
  </si>
  <si>
    <t>Los 7: München I</t>
  </si>
  <si>
    <t>Los 8: München II</t>
  </si>
  <si>
    <t>Los 9: Garching</t>
  </si>
  <si>
    <t>Los 10: Seewiesen</t>
  </si>
  <si>
    <t>Los 11: Erlangen</t>
  </si>
  <si>
    <t>Los 12: Berlin West</t>
  </si>
  <si>
    <t>Los 13: Berlin MOGE</t>
  </si>
  <si>
    <t>Los 14: Berlin Ost</t>
  </si>
  <si>
    <t>Los 15: Campus Golm – Rostock</t>
  </si>
  <si>
    <t>Los 16: Norddeutschland</t>
  </si>
  <si>
    <t>Los 17: Frankfurt am Main</t>
  </si>
  <si>
    <t>Los 18: Bad Nauheim</t>
  </si>
  <si>
    <t>Los 19: Marburg</t>
  </si>
  <si>
    <t>Los 20: Göttingen Fassberg</t>
  </si>
  <si>
    <t>Los 21: Köln</t>
  </si>
  <si>
    <t>Los 22: Bonn</t>
  </si>
  <si>
    <t>Los 23: Ruhrgebiet</t>
  </si>
  <si>
    <t>Los 24: Düsseldorf</t>
  </si>
  <si>
    <t>Los 25: Münster</t>
  </si>
  <si>
    <t>Los 26: Saarland</t>
  </si>
  <si>
    <t>Los 27: Dresden</t>
  </si>
  <si>
    <t>Los 28: Halle – Leipzig</t>
  </si>
  <si>
    <t>Los 29: Magdeburg</t>
  </si>
  <si>
    <t>Los 30: Jena</t>
  </si>
  <si>
    <t>Los 31: Dresden II</t>
  </si>
  <si>
    <t>Summe Referenzen</t>
  </si>
  <si>
    <t>Referenz 01</t>
  </si>
  <si>
    <t>Referenz 02</t>
  </si>
  <si>
    <t>4.2.6</t>
  </si>
  <si>
    <t>4.2.7</t>
  </si>
  <si>
    <t>Mindestanforderungen an die 03. Referenz "Öffentlichen Vergaberecht":</t>
  </si>
  <si>
    <r>
      <t>Referenzangaben zur Rangfolgebildung (</t>
    </r>
    <r>
      <rPr>
        <b/>
        <u/>
        <sz val="10"/>
        <color theme="1"/>
        <rFont val="Arial"/>
        <family val="2"/>
      </rPr>
      <t>für Referenz Nr. 01 „Fachliche Referenz</t>
    </r>
    <r>
      <rPr>
        <b/>
        <sz val="10"/>
        <color theme="1"/>
        <rFont val="Arial"/>
        <family val="2"/>
      </rPr>
      <t xml:space="preserve">) - </t>
    </r>
    <r>
      <rPr>
        <b/>
        <i/>
        <sz val="10"/>
        <color theme="7"/>
        <rFont val="Arial"/>
        <family val="2"/>
      </rPr>
      <t>Pflicht</t>
    </r>
  </si>
  <si>
    <r>
      <t>Referenzangaben zur Rangfolgebildung (</t>
    </r>
    <r>
      <rPr>
        <b/>
        <u/>
        <sz val="10"/>
        <color theme="1"/>
        <rFont val="Arial"/>
        <family val="2"/>
      </rPr>
      <t>für Referenz Nr. 02„Fachliche Referenz</t>
    </r>
    <r>
      <rPr>
        <b/>
        <sz val="10"/>
        <color theme="1"/>
        <rFont val="Arial"/>
        <family val="2"/>
      </rPr>
      <t xml:space="preserve">) - </t>
    </r>
    <r>
      <rPr>
        <b/>
        <i/>
        <sz val="10"/>
        <color theme="7"/>
        <rFont val="Arial"/>
        <family val="2"/>
      </rPr>
      <t>freiwillig</t>
    </r>
  </si>
  <si>
    <t xml:space="preserve">Institutsbau, Forschung, Bibliotheks- und Bürobau </t>
  </si>
  <si>
    <r>
      <t xml:space="preserve">Eine vergleichbare Leistung für ein Objekt mit Erbringung von </t>
    </r>
    <r>
      <rPr>
        <b/>
        <sz val="10"/>
        <color theme="1"/>
        <rFont val="Arial"/>
        <family val="2"/>
      </rPr>
      <t>mindestens der LPH 3, 5 &amp; 8</t>
    </r>
    <r>
      <rPr>
        <sz val="10"/>
        <color theme="1"/>
        <rFont val="Arial"/>
        <family val="2"/>
      </rPr>
      <t xml:space="preserve"> im Bereich der LPH 2 - 9</t>
    </r>
  </si>
  <si>
    <t xml:space="preserve">Rahmenverträge "Bauaußenstellen Hochbau" der Max-Planck-Gesellschaft (MPG) - „Objektplanung Gebäude“, Lose 1 – 31 </t>
  </si>
  <si>
    <t>Maßnahme mit laufendem Betrieb im Gebäude</t>
  </si>
  <si>
    <t>Keine Maßnahme mit laufendem Betrieb im Gebäude</t>
  </si>
  <si>
    <t>Teleskop</t>
  </si>
  <si>
    <t>Montagehalle</t>
  </si>
  <si>
    <t xml:space="preserve">Experimentierhalle </t>
  </si>
  <si>
    <t xml:space="preserve">Denkmalschutz </t>
  </si>
  <si>
    <t xml:space="preserve">Tierhaltung  </t>
  </si>
  <si>
    <t xml:space="preserve">Magazinbereich </t>
  </si>
  <si>
    <t>s.u.</t>
  </si>
  <si>
    <t>Keine zweite Referenz</t>
  </si>
  <si>
    <t>0 bis 6</t>
  </si>
  <si>
    <t>0 bis 4</t>
  </si>
  <si>
    <t>3.3.1</t>
  </si>
  <si>
    <t>3.2.4</t>
  </si>
  <si>
    <r>
      <t xml:space="preserve">Mindestanforderungen an die 02. Referenz „Fachliche Referenz“ </t>
    </r>
    <r>
      <rPr>
        <b/>
        <i/>
        <sz val="10"/>
        <color theme="7"/>
        <rFont val="Arial"/>
        <family val="2"/>
      </rPr>
      <t>(freiwillig)</t>
    </r>
    <r>
      <rPr>
        <b/>
        <sz val="10"/>
        <color theme="1"/>
        <rFont val="Arial"/>
        <family val="2"/>
      </rPr>
      <t>:</t>
    </r>
  </si>
  <si>
    <r>
      <t xml:space="preserve">Mindestanforderungen an die 01. Referenz „Fachliche Referenz“ </t>
    </r>
    <r>
      <rPr>
        <b/>
        <i/>
        <sz val="10"/>
        <color theme="7"/>
        <rFont val="Arial"/>
        <family val="2"/>
      </rPr>
      <t>(Pflicht</t>
    </r>
    <r>
      <rPr>
        <b/>
        <sz val="10"/>
        <color theme="7"/>
        <rFont val="Arial"/>
        <family val="2"/>
      </rPr>
      <t>)</t>
    </r>
    <r>
      <rPr>
        <b/>
        <sz val="10"/>
        <color theme="1"/>
        <rFont val="Arial"/>
        <family val="2"/>
      </rPr>
      <t>:</t>
    </r>
  </si>
  <si>
    <r>
      <t xml:space="preserve">Der Bewerber hat die Angaben zu den Mindestanforderungen sowie die Angaben, welche ggf. für die Erstellung einer Rangfolge erforderlich sind, in den Abschnitten Nr. 03 und Nr. 04 anzugeben. Die Beschreibung der Rangfolgebildung kann der </t>
    </r>
    <r>
      <rPr>
        <b/>
        <sz val="10"/>
        <color theme="1"/>
        <rFont val="Arial"/>
        <family val="2"/>
      </rPr>
      <t>Anlage 01, Kap. 4.2</t>
    </r>
    <r>
      <rPr>
        <sz val="10"/>
        <color theme="1"/>
        <rFont val="Arial"/>
        <family val="2"/>
      </rPr>
      <t xml:space="preserve"> entnommen werden.
Zum Nachweis der beruflichen Eignung werden Referenzen gem. § 46 Abs. 3 Nr. 1 VgV mit vergleichbaren Leistungen gewertet, deren </t>
    </r>
    <r>
      <rPr>
        <b/>
        <sz val="10"/>
        <color theme="1"/>
        <rFont val="Arial"/>
        <family val="2"/>
      </rPr>
      <t>LPH 8 innerhalb der letzten fünf Jahre</t>
    </r>
    <r>
      <rPr>
        <sz val="10"/>
        <color theme="1"/>
        <rFont val="Arial"/>
        <family val="2"/>
      </rPr>
      <t xml:space="preserve"> </t>
    </r>
    <r>
      <rPr>
        <u/>
        <sz val="10"/>
        <color theme="1"/>
        <rFont val="Arial"/>
        <family val="2"/>
      </rPr>
      <t>ab Fristende zur Einreichung der Teilnahmeanträge</t>
    </r>
    <r>
      <rPr>
        <sz val="10"/>
        <color theme="1"/>
        <rFont val="Arial"/>
        <family val="2"/>
      </rPr>
      <t xml:space="preserve"> mit (Teil-)Schlussrechnung oder Abnahme gem. VOB/B abgeschlossen wurde.
Die Anforderungen an die Anwendung / Berücksichtigung von öffentlichem Vergaberecht (vgl. Referenz Nr. 03; Kap. 3.3) können über die dort abgefragte separate Referenz </t>
    </r>
    <r>
      <rPr>
        <b/>
        <sz val="10"/>
        <color theme="1"/>
        <rFont val="Arial"/>
        <family val="2"/>
      </rPr>
      <t>oder</t>
    </r>
    <r>
      <rPr>
        <sz val="10"/>
        <color theme="1"/>
        <rFont val="Arial"/>
        <family val="2"/>
      </rPr>
      <t xml:space="preserve"> kumuliert über die Referenz Nr. 01 bzw. Referenz Nr. 02 nachgewiesen werden.
Der Auftraggeber behält sich vor, die getätigten Angaben im Rahmen der Auswertung stichprobenhaft bei dem angegebenen Auftraggeber/innen auf Plausibilität zu überprüfen. Nicht wahrheitsgetreue Angaben führen zum Ausschluss aus dem Verfahren.</t>
    </r>
  </si>
  <si>
    <t>Umsatz (netto) ist:</t>
  </si>
  <si>
    <t>Höchsthonorar (netto):</t>
  </si>
  <si>
    <t>1 bis 8</t>
  </si>
  <si>
    <t>8 Punkte:</t>
  </si>
  <si>
    <t>7 Punkte:</t>
  </si>
  <si>
    <t>0 bis 8</t>
  </si>
  <si>
    <t>Hörsaal</t>
  </si>
  <si>
    <t>Werkstatt</t>
  </si>
  <si>
    <t>KiTa</t>
  </si>
  <si>
    <t>Freihandbibliothek</t>
  </si>
  <si>
    <t>Seminarbereich</t>
  </si>
  <si>
    <t>Vogelvolieren</t>
  </si>
  <si>
    <t>Bibliothek</t>
  </si>
  <si>
    <t>Mensa</t>
  </si>
  <si>
    <t>Tierhaltung</t>
  </si>
  <si>
    <t>S3-Bereich</t>
  </si>
  <si>
    <t>Clusterrechner</t>
  </si>
  <si>
    <t>Foliengewächshaus</t>
  </si>
  <si>
    <t>Verhandlungsverfahren mit Teilnahmewettbewerb – Bauaußenstellen Hochbau</t>
  </si>
  <si>
    <t>Büro</t>
  </si>
  <si>
    <t>Diederichs Projektmanagement AG &amp; C. KG</t>
  </si>
  <si>
    <t>X</t>
  </si>
  <si>
    <t xml:space="preserve">Nr. </t>
  </si>
  <si>
    <t>Los
1</t>
  </si>
  <si>
    <t>Los
2</t>
  </si>
  <si>
    <t>Los
3</t>
  </si>
  <si>
    <t>Los
4</t>
  </si>
  <si>
    <t>Los
5</t>
  </si>
  <si>
    <t>Los
6</t>
  </si>
  <si>
    <t>Los
7</t>
  </si>
  <si>
    <t>Los
8</t>
  </si>
  <si>
    <t>Los
9</t>
  </si>
  <si>
    <t>Los
10</t>
  </si>
  <si>
    <t>Los
11</t>
  </si>
  <si>
    <t>Los
12</t>
  </si>
  <si>
    <t>Los
13</t>
  </si>
  <si>
    <t>Los
14</t>
  </si>
  <si>
    <t>Los
15</t>
  </si>
  <si>
    <t>Los
16</t>
  </si>
  <si>
    <t>Los
17</t>
  </si>
  <si>
    <t>Los
18</t>
  </si>
  <si>
    <t>Los
19</t>
  </si>
  <si>
    <t>Los
20</t>
  </si>
  <si>
    <t>Los
21</t>
  </si>
  <si>
    <t>Los
22</t>
  </si>
  <si>
    <t>Los
23</t>
  </si>
  <si>
    <t>Los
24</t>
  </si>
  <si>
    <t>Los
25</t>
  </si>
  <si>
    <t>Los
26</t>
  </si>
  <si>
    <t>Los
27</t>
  </si>
  <si>
    <t>Los
28</t>
  </si>
  <si>
    <t>Los
29</t>
  </si>
  <si>
    <t>Los
30</t>
  </si>
  <si>
    <t>Los
31</t>
  </si>
  <si>
    <r>
      <rPr>
        <b/>
        <sz val="11"/>
        <color theme="0"/>
        <rFont val="Calibri"/>
        <family val="2"/>
      </rPr>
      <t>∑</t>
    </r>
    <r>
      <rPr>
        <b/>
        <sz val="9.35"/>
        <color theme="0"/>
        <rFont val="Arial"/>
        <family val="2"/>
      </rPr>
      <t xml:space="preserve"> je
Bewerber</t>
    </r>
  </si>
  <si>
    <t>Summen je Los</t>
  </si>
  <si>
    <t>Übersicht Teilnahmeanträge</t>
  </si>
  <si>
    <r>
      <t xml:space="preserve">Übersicht Auswertung Teilnahmeanträge - </t>
    </r>
    <r>
      <rPr>
        <b/>
        <sz val="9"/>
        <color theme="7"/>
        <rFont val="Arial"/>
        <family val="2"/>
      </rPr>
      <t>LOS 1</t>
    </r>
  </si>
  <si>
    <r>
      <rPr>
        <b/>
        <sz val="11"/>
        <color theme="9"/>
        <rFont val="Arial"/>
        <family val="2"/>
      </rPr>
      <t>Hinweise</t>
    </r>
    <r>
      <rPr>
        <sz val="11"/>
        <color theme="9"/>
        <rFont val="Arial"/>
        <family val="2"/>
      </rPr>
      <t xml:space="preserve">
- XXX
</t>
    </r>
    <r>
      <rPr>
        <sz val="11"/>
        <color theme="1"/>
        <rFont val="Arial"/>
        <family val="2"/>
      </rPr>
      <t xml:space="preserve">
</t>
    </r>
    <r>
      <rPr>
        <b/>
        <sz val="11"/>
        <color theme="8"/>
        <rFont val="Arial"/>
        <family val="2"/>
      </rPr>
      <t>Nachforderung/Aufklärung</t>
    </r>
    <r>
      <rPr>
        <sz val="11"/>
        <color theme="8"/>
        <rFont val="Arial"/>
        <family val="2"/>
      </rPr>
      <t xml:space="preserve">
- XXX
</t>
    </r>
    <r>
      <rPr>
        <sz val="11"/>
        <color theme="7"/>
        <rFont val="Arial"/>
        <family val="2"/>
      </rPr>
      <t>'Ausschluss
- XXX</t>
    </r>
  </si>
  <si>
    <t>Erläuterungen zur Auswertung
der Teilnahmeanträge</t>
  </si>
  <si>
    <r>
      <rPr>
        <b/>
        <sz val="11"/>
        <color theme="9"/>
        <rFont val="Arial"/>
        <family val="2"/>
      </rPr>
      <t>Hinweise</t>
    </r>
    <r>
      <rPr>
        <sz val="11"/>
        <color theme="9"/>
        <rFont val="Arial"/>
        <family val="2"/>
      </rPr>
      <t xml:space="preserve"> (Eignungsanforderungen erfüllt!):
- Los 1: XX
</t>
    </r>
    <r>
      <rPr>
        <sz val="11"/>
        <color theme="1"/>
        <rFont val="Arial"/>
        <family val="2"/>
      </rPr>
      <t xml:space="preserve">
</t>
    </r>
    <r>
      <rPr>
        <b/>
        <sz val="11"/>
        <color theme="8"/>
        <rFont val="Arial"/>
        <family val="2"/>
      </rPr>
      <t>Nachforderung/Aufklärung:</t>
    </r>
    <r>
      <rPr>
        <sz val="11"/>
        <color theme="8"/>
        <rFont val="Arial"/>
        <family val="2"/>
      </rPr>
      <t xml:space="preserve">
- Los 2: XX
</t>
    </r>
    <r>
      <rPr>
        <b/>
        <sz val="11"/>
        <color theme="7"/>
        <rFont val="Arial"/>
        <family val="2"/>
      </rPr>
      <t>'Ausschluss:</t>
    </r>
    <r>
      <rPr>
        <sz val="11"/>
        <color theme="7"/>
        <rFont val="Arial"/>
        <family val="2"/>
      </rPr>
      <t xml:space="preserve">
- Los 3: XX</t>
    </r>
  </si>
  <si>
    <t>III x</t>
  </si>
  <si>
    <r>
      <t xml:space="preserve">Übersicht Auswertung Teilnahmeanträge - </t>
    </r>
    <r>
      <rPr>
        <b/>
        <sz val="9"/>
        <color theme="7"/>
        <rFont val="Arial"/>
        <family val="2"/>
      </rPr>
      <t>LOS 2</t>
    </r>
  </si>
  <si>
    <t>Tierhaus</t>
  </si>
  <si>
    <t>Magazinbereich</t>
  </si>
  <si>
    <t>Bestandsgebäude</t>
  </si>
  <si>
    <t>Kindertagesstätte</t>
  </si>
  <si>
    <t>Gewächshaus</t>
  </si>
  <si>
    <t>NMR</t>
  </si>
  <si>
    <t>KryoELMI</t>
  </si>
  <si>
    <t>Mitarbeiterhaus</t>
  </si>
  <si>
    <t>Gästehaus</t>
  </si>
  <si>
    <t>Besucherpavillon</t>
  </si>
  <si>
    <t>Rechenzentrum</t>
  </si>
  <si>
    <t>Tiefgarage</t>
  </si>
  <si>
    <t>TEM - Bereich</t>
  </si>
  <si>
    <t>ELMI - Bereich</t>
  </si>
  <si>
    <t>Betriebsrestaurant</t>
  </si>
  <si>
    <t>Wissenschaftliches Großgerät</t>
  </si>
  <si>
    <t>weitläufiger Hallenbereich zur Unterbringung von Elektronenmikroskopen</t>
  </si>
  <si>
    <t>Experimentierhalle</t>
  </si>
  <si>
    <t>Denkmalgeschütztes Gäste- und Seminargebäude</t>
  </si>
  <si>
    <t>MRT</t>
  </si>
  <si>
    <t>Insektarium</t>
  </si>
  <si>
    <r>
      <t xml:space="preserve">Übersicht Auswertung Teilnahmeanträge - </t>
    </r>
    <r>
      <rPr>
        <b/>
        <sz val="9"/>
        <color theme="7"/>
        <rFont val="Arial"/>
        <family val="2"/>
      </rPr>
      <t>LOS 3</t>
    </r>
  </si>
  <si>
    <r>
      <t xml:space="preserve">Übersicht Auswertung Teilnahmeanträge - </t>
    </r>
    <r>
      <rPr>
        <b/>
        <sz val="9"/>
        <color theme="7"/>
        <rFont val="Arial"/>
        <family val="2"/>
      </rPr>
      <t>LOS 4</t>
    </r>
  </si>
  <si>
    <r>
      <t xml:space="preserve">Übersicht Auswertung Teilnahmeanträge - </t>
    </r>
    <r>
      <rPr>
        <b/>
        <sz val="9"/>
        <color theme="7"/>
        <rFont val="Arial"/>
        <family val="2"/>
      </rPr>
      <t>LOS 5</t>
    </r>
  </si>
  <si>
    <r>
      <t xml:space="preserve">Übersicht Auswertung Teilnahmeanträge - </t>
    </r>
    <r>
      <rPr>
        <b/>
        <sz val="9"/>
        <color theme="7"/>
        <rFont val="Arial"/>
        <family val="2"/>
      </rPr>
      <t>LOS 6</t>
    </r>
  </si>
  <si>
    <r>
      <t xml:space="preserve">Übersicht Auswertung Teilnahmeanträge - </t>
    </r>
    <r>
      <rPr>
        <b/>
        <sz val="9"/>
        <color theme="7"/>
        <rFont val="Arial"/>
        <family val="2"/>
      </rPr>
      <t>LOS 7</t>
    </r>
  </si>
  <si>
    <r>
      <t xml:space="preserve">Übersicht Auswertung Teilnahmeanträge - </t>
    </r>
    <r>
      <rPr>
        <b/>
        <sz val="9"/>
        <color theme="7"/>
        <rFont val="Arial"/>
        <family val="2"/>
      </rPr>
      <t>LOS 8</t>
    </r>
  </si>
  <si>
    <r>
      <t xml:space="preserve">Übersicht Auswertung Teilnahmeanträge - </t>
    </r>
    <r>
      <rPr>
        <b/>
        <sz val="9"/>
        <color theme="7"/>
        <rFont val="Arial"/>
        <family val="2"/>
      </rPr>
      <t>LOS 9</t>
    </r>
  </si>
  <si>
    <r>
      <t xml:space="preserve">Übersicht Auswertung Teilnahmeanträge - </t>
    </r>
    <r>
      <rPr>
        <b/>
        <sz val="9"/>
        <color theme="7"/>
        <rFont val="Arial"/>
        <family val="2"/>
      </rPr>
      <t>LOS 10</t>
    </r>
  </si>
  <si>
    <r>
      <t xml:space="preserve">Übersicht Auswertung Teilnahmeanträge - </t>
    </r>
    <r>
      <rPr>
        <b/>
        <sz val="9"/>
        <color theme="7"/>
        <rFont val="Arial"/>
        <family val="2"/>
      </rPr>
      <t>LOS 11</t>
    </r>
  </si>
  <si>
    <r>
      <t xml:space="preserve">Übersicht Auswertung Teilnahmeanträge - </t>
    </r>
    <r>
      <rPr>
        <b/>
        <sz val="9"/>
        <color theme="7"/>
        <rFont val="Arial"/>
        <family val="2"/>
      </rPr>
      <t>LOS 12</t>
    </r>
  </si>
  <si>
    <r>
      <t xml:space="preserve">Übersicht Auswertung Teilnahmeanträge - </t>
    </r>
    <r>
      <rPr>
        <b/>
        <sz val="9"/>
        <color theme="7"/>
        <rFont val="Arial"/>
        <family val="2"/>
      </rPr>
      <t>LOS 13</t>
    </r>
  </si>
  <si>
    <r>
      <t xml:space="preserve">Übersicht Auswertung Teilnahmeanträge - </t>
    </r>
    <r>
      <rPr>
        <b/>
        <sz val="9"/>
        <color theme="7"/>
        <rFont val="Arial"/>
        <family val="2"/>
      </rPr>
      <t>LOS 14</t>
    </r>
  </si>
  <si>
    <r>
      <t xml:space="preserve">Übersicht Auswertung Teilnahmeanträge - </t>
    </r>
    <r>
      <rPr>
        <b/>
        <sz val="9"/>
        <color theme="7"/>
        <rFont val="Arial"/>
        <family val="2"/>
      </rPr>
      <t>LOS 15</t>
    </r>
  </si>
  <si>
    <r>
      <t xml:space="preserve">Übersicht Auswertung Teilnahmeanträge - </t>
    </r>
    <r>
      <rPr>
        <b/>
        <sz val="9"/>
        <color theme="7"/>
        <rFont val="Arial"/>
        <family val="2"/>
      </rPr>
      <t>LOS 16</t>
    </r>
  </si>
  <si>
    <r>
      <t xml:space="preserve">Übersicht Auswertung Teilnahmeanträge - </t>
    </r>
    <r>
      <rPr>
        <b/>
        <sz val="9"/>
        <color theme="7"/>
        <rFont val="Arial"/>
        <family val="2"/>
      </rPr>
      <t>LOS 17</t>
    </r>
  </si>
  <si>
    <r>
      <t xml:space="preserve">Übersicht Auswertung Teilnahmeanträge - </t>
    </r>
    <r>
      <rPr>
        <b/>
        <sz val="9"/>
        <color theme="7"/>
        <rFont val="Arial"/>
        <family val="2"/>
      </rPr>
      <t>LOS 18</t>
    </r>
  </si>
  <si>
    <r>
      <t xml:space="preserve">Übersicht Auswertung Teilnahmeanträge - </t>
    </r>
    <r>
      <rPr>
        <b/>
        <sz val="9"/>
        <color theme="7"/>
        <rFont val="Arial"/>
        <family val="2"/>
      </rPr>
      <t>LOS 19</t>
    </r>
  </si>
  <si>
    <r>
      <t xml:space="preserve">Übersicht Auswertung Teilnahmeanträge - </t>
    </r>
    <r>
      <rPr>
        <b/>
        <sz val="9"/>
        <color theme="7"/>
        <rFont val="Arial"/>
        <family val="2"/>
      </rPr>
      <t>LOS 20</t>
    </r>
  </si>
  <si>
    <r>
      <t xml:space="preserve">Übersicht Auswertung Teilnahmeanträge - </t>
    </r>
    <r>
      <rPr>
        <b/>
        <sz val="9"/>
        <color theme="7"/>
        <rFont val="Arial"/>
        <family val="2"/>
      </rPr>
      <t>LOS 21</t>
    </r>
  </si>
  <si>
    <r>
      <t xml:space="preserve">Übersicht Auswertung Teilnahmeanträge - </t>
    </r>
    <r>
      <rPr>
        <b/>
        <sz val="9"/>
        <color theme="7"/>
        <rFont val="Arial"/>
        <family val="2"/>
      </rPr>
      <t>LOS 22</t>
    </r>
  </si>
  <si>
    <r>
      <t xml:space="preserve">Übersicht Auswertung Teilnahmeanträge - </t>
    </r>
    <r>
      <rPr>
        <b/>
        <sz val="9"/>
        <color theme="7"/>
        <rFont val="Arial"/>
        <family val="2"/>
      </rPr>
      <t>LOS 23</t>
    </r>
  </si>
  <si>
    <r>
      <t xml:space="preserve">Übersicht Auswertung Teilnahmeanträge - </t>
    </r>
    <r>
      <rPr>
        <b/>
        <sz val="9"/>
        <color theme="7"/>
        <rFont val="Arial"/>
        <family val="2"/>
      </rPr>
      <t>LOS 24</t>
    </r>
  </si>
  <si>
    <r>
      <t xml:space="preserve">Übersicht Auswertung Teilnahmeanträge - </t>
    </r>
    <r>
      <rPr>
        <b/>
        <sz val="9"/>
        <color theme="7"/>
        <rFont val="Arial"/>
        <family val="2"/>
      </rPr>
      <t>LOS 25</t>
    </r>
  </si>
  <si>
    <r>
      <t xml:space="preserve">Übersicht Auswertung Teilnahmeanträge - </t>
    </r>
    <r>
      <rPr>
        <b/>
        <sz val="9"/>
        <color theme="7"/>
        <rFont val="Arial"/>
        <family val="2"/>
      </rPr>
      <t>LOS 26</t>
    </r>
  </si>
  <si>
    <r>
      <t xml:space="preserve">Übersicht Auswertung Teilnahmeanträge - </t>
    </r>
    <r>
      <rPr>
        <b/>
        <sz val="9"/>
        <color theme="7"/>
        <rFont val="Arial"/>
        <family val="2"/>
      </rPr>
      <t>LOS 27</t>
    </r>
  </si>
  <si>
    <r>
      <t xml:space="preserve">Übersicht Auswertung Teilnahmeanträge - </t>
    </r>
    <r>
      <rPr>
        <b/>
        <sz val="9"/>
        <color theme="7"/>
        <rFont val="Arial"/>
        <family val="2"/>
      </rPr>
      <t>LOS 28</t>
    </r>
  </si>
  <si>
    <r>
      <t xml:space="preserve">Übersicht Auswertung Teilnahmeanträge - </t>
    </r>
    <r>
      <rPr>
        <b/>
        <sz val="9"/>
        <color theme="7"/>
        <rFont val="Arial"/>
        <family val="2"/>
      </rPr>
      <t>LOS 29</t>
    </r>
  </si>
  <si>
    <r>
      <t xml:space="preserve">Übersicht Auswertung Teilnahmeanträge - </t>
    </r>
    <r>
      <rPr>
        <b/>
        <sz val="9"/>
        <color theme="7"/>
        <rFont val="Arial"/>
        <family val="2"/>
      </rPr>
      <t>LOS 30</t>
    </r>
  </si>
  <si>
    <r>
      <t xml:space="preserve">Übersicht Auswertung Teilnahmeanträge - </t>
    </r>
    <r>
      <rPr>
        <b/>
        <sz val="9"/>
        <color theme="7"/>
        <rFont val="Arial"/>
        <family val="2"/>
      </rPr>
      <t>LOS 31</t>
    </r>
  </si>
  <si>
    <t>Fristgerecht und vollständig nachgereicht</t>
  </si>
  <si>
    <t>Fristgerecht aber nicht vollständig nachgereicht</t>
  </si>
  <si>
    <t>Nicht fristgerecht nachgereicht</t>
  </si>
  <si>
    <t>nicht nachgereicht</t>
  </si>
  <si>
    <t>sadf</t>
  </si>
  <si>
    <t xml:space="preserve">Tierhaltung/Labore    </t>
  </si>
  <si>
    <t xml:space="preserve">Tierhaltung/Labore  </t>
  </si>
  <si>
    <t>Kyro-ELMI</t>
  </si>
  <si>
    <t>Denkmalschutz</t>
  </si>
  <si>
    <t>NMR-Gebäude</t>
  </si>
  <si>
    <t>S2-Bereiche</t>
  </si>
  <si>
    <t>Vergleichbar, jedoch mit nennenswerten Abstrichen</t>
  </si>
  <si>
    <t xml:space="preserve"> (REV01)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</si>
</sst>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quot;Stand:&quot;\ dd/mm/yyyy"/>
    <numFmt numFmtId="165" formatCode="&quot;≥ &quot;#,##0&quot; €&quot;"/>
    <numFmt numFmtId="166" formatCode="&quot;Ein Gesamtjahresumsatz mit vergleichbaren Dienstleistungen von ≥ &quot;#,##0&quot; € netto&quot;\."/>
    <numFmt numFmtId="167" formatCode="&quot;≥&quot;\ #,##0"/>
    <numFmt numFmtId="168" formatCode="&quot;rd. &quot;#,##0\ &quot;€&quot;"/>
    <numFmt numFmtId="169" formatCode="#,##0.00\ &quot;€&quot;"/>
    <numFmt numFmtId="170" formatCode="&quot;≥ &quot;#,##0&quot; m²NRF&quot;"/>
    <numFmt numFmtId="171" formatCode="&quot;max.&quot;\ #,##0\ &quot;m²NRF&quot;"/>
    <numFmt numFmtId="172" formatCode="#,##0&quot; m²NRF&quot;"/>
    <numFmt numFmtId="173" formatCode="#,##0\ &quot;€&quot;"/>
    <numFmt numFmtId="174" formatCode="&quot;≤ &quot;#,##0&quot; m²NRF&quot;"/>
  </numFmts>
  <fonts count="56" x14ac:knownFonts="1">
    <font>
      <sz val="11"/>
      <color theme="1"/>
      <name val="Calibri"/>
      <family val="2"/>
      <scheme val="minor"/>
    </font>
    <font>
      <sz val="11"/>
      <color theme="1"/>
      <name val="Arial"/>
      <family val="2"/>
    </font>
    <font>
      <sz val="7"/>
      <color theme="1"/>
      <name val="Arial"/>
      <family val="2"/>
    </font>
    <font>
      <b/>
      <sz val="9"/>
      <color theme="1"/>
      <name val="Arial"/>
      <family val="2"/>
    </font>
    <font>
      <b/>
      <sz val="7"/>
      <color theme="6"/>
      <name val="Arial"/>
      <family val="2"/>
    </font>
    <font>
      <sz val="8"/>
      <name val="Calibri"/>
      <family val="2"/>
      <scheme val="minor"/>
    </font>
    <font>
      <b/>
      <sz val="11"/>
      <color theme="1"/>
      <name val="Arial"/>
      <family val="2"/>
    </font>
    <font>
      <b/>
      <sz val="9"/>
      <color theme="7"/>
      <name val="Arial"/>
      <family val="2"/>
    </font>
    <font>
      <sz val="10"/>
      <color rgb="FF4D4D4D"/>
      <name val="Arial"/>
      <family val="2"/>
    </font>
    <font>
      <sz val="8"/>
      <color theme="1"/>
      <name val="Arial"/>
      <family val="2"/>
    </font>
    <font>
      <b/>
      <sz val="8"/>
      <color theme="1"/>
      <name val="Arial"/>
      <family val="2"/>
    </font>
    <font>
      <b/>
      <sz val="11"/>
      <color rgb="FFD77E73"/>
      <name val="Arial"/>
      <family val="2"/>
    </font>
    <font>
      <sz val="11"/>
      <color theme="1"/>
      <name val="Calibri"/>
      <family val="2"/>
      <scheme val="minor"/>
    </font>
    <font>
      <b/>
      <sz val="10"/>
      <color theme="7"/>
      <name val="Arial"/>
      <family val="2"/>
    </font>
    <font>
      <u/>
      <sz val="8"/>
      <color theme="1"/>
      <name val="Arial"/>
      <family val="2"/>
    </font>
    <font>
      <sz val="11"/>
      <color rgb="FFFF0000"/>
      <name val="Arial"/>
      <family val="2"/>
    </font>
    <font>
      <b/>
      <sz val="11"/>
      <color theme="7"/>
      <name val="Arial"/>
      <family val="2"/>
    </font>
    <font>
      <sz val="10"/>
      <color rgb="FFFF0000"/>
      <name val="Arial"/>
      <family val="2"/>
    </font>
    <font>
      <sz val="11"/>
      <name val="Arial"/>
      <family val="2"/>
    </font>
    <font>
      <sz val="11"/>
      <color theme="7"/>
      <name val="Arial"/>
      <family val="2"/>
    </font>
    <font>
      <i/>
      <sz val="10"/>
      <color theme="1"/>
      <name val="Arial"/>
      <family val="2"/>
    </font>
    <font>
      <sz val="11"/>
      <color theme="0"/>
      <name val="Arial"/>
      <family val="2"/>
    </font>
    <font>
      <vertAlign val="superscript"/>
      <sz val="8"/>
      <color theme="1"/>
      <name val="Arial"/>
      <family val="2"/>
    </font>
    <font>
      <sz val="10"/>
      <color theme="1"/>
      <name val="Arial"/>
      <family val="2"/>
    </font>
    <font>
      <b/>
      <sz val="10"/>
      <color theme="1"/>
      <name val="Arial"/>
      <family val="2"/>
    </font>
    <font>
      <u/>
      <sz val="10"/>
      <color theme="1"/>
      <name val="Arial"/>
      <family val="2"/>
    </font>
    <font>
      <sz val="10"/>
      <color theme="0"/>
      <name val="Arial"/>
      <family val="2"/>
    </font>
    <font>
      <vertAlign val="superscript"/>
      <sz val="10"/>
      <color theme="1"/>
      <name val="Arial"/>
      <family val="2"/>
    </font>
    <font>
      <b/>
      <sz val="10"/>
      <color theme="0"/>
      <name val="Arial"/>
      <family val="2"/>
    </font>
    <font>
      <b/>
      <u/>
      <sz val="10"/>
      <color theme="0"/>
      <name val="Arial"/>
      <family val="2"/>
    </font>
    <font>
      <u/>
      <sz val="11"/>
      <color theme="10"/>
      <name val="Calibri"/>
      <family val="2"/>
      <scheme val="minor"/>
    </font>
    <font>
      <sz val="11"/>
      <color theme="9"/>
      <name val="Arial"/>
      <family val="2"/>
    </font>
    <font>
      <b/>
      <sz val="11"/>
      <color theme="9"/>
      <name val="Arial"/>
      <family val="2"/>
    </font>
    <font>
      <b/>
      <sz val="11"/>
      <color theme="8"/>
      <name val="Arial"/>
      <family val="2"/>
    </font>
    <font>
      <sz val="11"/>
      <color theme="8"/>
      <name val="Arial"/>
      <family val="2"/>
    </font>
    <font>
      <b/>
      <u/>
      <sz val="11"/>
      <color indexed="81"/>
      <name val="Arial"/>
      <family val="2"/>
    </font>
    <font>
      <sz val="11"/>
      <color indexed="81"/>
      <name val="Arial"/>
      <family val="2"/>
    </font>
    <font>
      <b/>
      <sz val="11"/>
      <color indexed="81"/>
      <name val="Arial"/>
      <family val="2"/>
    </font>
    <font>
      <b/>
      <u/>
      <sz val="10"/>
      <color theme="1"/>
      <name val="Arial"/>
      <family val="2"/>
    </font>
    <font>
      <i/>
      <u/>
      <sz val="10"/>
      <color theme="1"/>
      <name val="Arial"/>
      <family val="2"/>
    </font>
    <font>
      <i/>
      <sz val="8.5"/>
      <color theme="1"/>
      <name val="Arial"/>
      <family val="2"/>
    </font>
    <font>
      <i/>
      <u/>
      <sz val="8.5"/>
      <color theme="1"/>
      <name val="Arial"/>
      <family val="2"/>
    </font>
    <font>
      <sz val="9"/>
      <color theme="1"/>
      <name val="Arial"/>
      <family val="2"/>
    </font>
    <font>
      <b/>
      <sz val="9"/>
      <color theme="7"/>
      <name val="Symbol"/>
      <family val="1"/>
      <charset val="2"/>
    </font>
    <font>
      <b/>
      <sz val="11"/>
      <color rgb="FFFF0000"/>
      <name val="Arial"/>
      <family val="2"/>
    </font>
    <font>
      <i/>
      <sz val="8"/>
      <color theme="1"/>
      <name val="Arial"/>
      <family val="2"/>
    </font>
    <font>
      <b/>
      <sz val="11"/>
      <color rgb="FFC00000"/>
      <name val="Arial"/>
      <family val="2"/>
    </font>
    <font>
      <sz val="10"/>
      <color theme="7"/>
      <name val="Arial"/>
      <family val="2"/>
    </font>
    <font>
      <u/>
      <sz val="10"/>
      <color rgb="FF4D4D4D"/>
      <name val="Arial"/>
      <family val="2"/>
    </font>
    <font>
      <sz val="11"/>
      <color rgb="FF1F2328"/>
      <name val="Arial"/>
      <family val="2"/>
    </font>
    <font>
      <b/>
      <i/>
      <sz val="10"/>
      <color theme="7"/>
      <name val="Arial"/>
      <family val="2"/>
    </font>
    <font>
      <b/>
      <sz val="11"/>
      <color theme="0"/>
      <name val="Arial"/>
      <family val="2"/>
    </font>
    <font>
      <b/>
      <sz val="11"/>
      <color theme="0"/>
      <name val="Calibri"/>
      <family val="2"/>
    </font>
    <font>
      <b/>
      <sz val="9.35"/>
      <color theme="0"/>
      <name val="Arial"/>
      <family val="2"/>
    </font>
    <font>
      <sz val="11"/>
      <color rgb="FFFF0000"/>
      <name val="Aptos Narrow"/>
      <family val="2"/>
    </font>
    <font>
      <sz val="8"/>
      <color theme="7"/>
      <name val="Arial"/>
      <family val="2"/>
    </font>
  </fonts>
  <fills count="11">
    <fill>
      <patternFill patternType="none"/>
    </fill>
    <fill>
      <patternFill patternType="gray125"/>
    </fill>
    <fill>
      <patternFill patternType="solid">
        <fgColor theme="1"/>
        <bgColor indexed="64"/>
      </patternFill>
    </fill>
    <fill>
      <patternFill patternType="solid">
        <fgColor theme="6" tint="0.59999389629810485"/>
        <bgColor indexed="64"/>
      </patternFill>
    </fill>
    <fill>
      <patternFill patternType="solid">
        <fgColor rgb="FFA19B93"/>
        <bgColor indexed="64"/>
      </patternFill>
    </fill>
    <fill>
      <patternFill patternType="solid">
        <fgColor rgb="FFB9B2A2"/>
        <bgColor indexed="64"/>
      </patternFill>
    </fill>
    <fill>
      <patternFill patternType="solid">
        <fgColor rgb="FF746D69"/>
        <bgColor indexed="64"/>
      </patternFill>
    </fill>
    <fill>
      <patternFill patternType="solid">
        <fgColor rgb="FFE9E8E4"/>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0"/>
        <bgColor indexed="64"/>
      </patternFill>
    </fill>
  </fills>
  <borders count="68">
    <border>
      <left/>
      <right/>
      <top/>
      <bottom/>
      <diagonal/>
    </border>
    <border>
      <left/>
      <right style="thin">
        <color theme="0"/>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hair">
        <color theme="0" tint="-0.499984740745262"/>
      </top>
      <bottom style="thin">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bottom/>
      <diagonal/>
    </border>
    <border>
      <left/>
      <right/>
      <top style="double">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top style="thin">
        <color theme="0"/>
      </top>
      <bottom/>
      <diagonal/>
    </border>
    <border>
      <left/>
      <right/>
      <top/>
      <bottom style="thin">
        <color theme="0"/>
      </bottom>
      <diagonal/>
    </border>
    <border>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hair">
        <color theme="0" tint="-0.499984740745262"/>
      </top>
      <bottom style="double">
        <color theme="0" tint="-0.499984740745262"/>
      </bottom>
      <diagonal/>
    </border>
    <border>
      <left/>
      <right style="thin">
        <color theme="0" tint="-0.499984740745262"/>
      </right>
      <top style="hair">
        <color theme="0" tint="-0.499984740745262"/>
      </top>
      <bottom style="double">
        <color theme="0" tint="-0.499984740745262"/>
      </bottom>
      <diagonal/>
    </border>
    <border>
      <left style="thin">
        <color theme="0" tint="-0.499984740745262"/>
      </left>
      <right/>
      <top style="hair">
        <color theme="0" tint="-0.499984740745262"/>
      </top>
      <bottom style="double">
        <color theme="0" tint="-0.499984740745262"/>
      </bottom>
      <diagonal/>
    </border>
    <border>
      <left/>
      <right style="thin">
        <color theme="0" tint="-0.499984740745262"/>
      </right>
      <top style="hair">
        <color theme="0" tint="-0.499984740745262"/>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theme="0" tint="-0.499984740745262"/>
      </left>
      <right/>
      <top style="hair">
        <color theme="0" tint="-0.499984740745262"/>
      </top>
      <bottom/>
      <diagonal/>
    </border>
    <border>
      <left/>
      <right/>
      <top style="hair">
        <color theme="0" tint="-0.499984740745262"/>
      </top>
      <bottom/>
      <diagonal/>
    </border>
    <border>
      <left style="thick">
        <color theme="0"/>
      </left>
      <right style="thick">
        <color theme="0"/>
      </right>
      <top/>
      <bottom style="thin">
        <color theme="0" tint="-0.499984740745262"/>
      </bottom>
      <diagonal/>
    </border>
    <border>
      <left style="thin">
        <color theme="0" tint="-0.499984740745262"/>
      </left>
      <right style="thin">
        <color theme="0" tint="-0.499984740745262"/>
      </right>
      <top style="hair">
        <color theme="0" tint="-0.499984740745262"/>
      </top>
      <bottom/>
      <diagonal/>
    </border>
    <border>
      <left/>
      <right/>
      <top/>
      <bottom style="double">
        <color theme="0" tint="-0.499984740745262"/>
      </bottom>
      <diagonal/>
    </border>
    <border>
      <left/>
      <right style="thin">
        <color theme="0" tint="-0.499984740745262"/>
      </right>
      <top style="thin">
        <color theme="0"/>
      </top>
      <bottom/>
      <diagonal/>
    </border>
    <border>
      <left style="medium">
        <color theme="0"/>
      </left>
      <right style="thin">
        <color theme="0"/>
      </right>
      <top/>
      <bottom/>
      <diagonal/>
    </border>
    <border>
      <left style="medium">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double">
        <color theme="0" tint="-0.499984740745262"/>
      </bottom>
      <diagonal/>
    </border>
    <border>
      <left style="thin">
        <color theme="0" tint="-0.499984740745262"/>
      </left>
      <right/>
      <top style="thin">
        <color theme="0" tint="-0.499984740745262"/>
      </top>
      <bottom style="double">
        <color theme="0" tint="-0.499984740745262"/>
      </bottom>
      <diagonal/>
    </border>
    <border>
      <left style="medium">
        <color theme="0" tint="-0.499984740745262"/>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style="double">
        <color theme="0" tint="-0.499984740745262"/>
      </left>
      <right/>
      <top/>
      <bottom style="thin">
        <color theme="0" tint="-0.499984740745262"/>
      </bottom>
      <diagonal/>
    </border>
    <border>
      <left style="double">
        <color theme="0" tint="-0.499984740745262"/>
      </left>
      <right/>
      <top style="thin">
        <color theme="0" tint="-0.499984740745262"/>
      </top>
      <bottom style="double">
        <color theme="0" tint="-0.499984740745262"/>
      </bottom>
      <diagonal/>
    </border>
    <border>
      <left/>
      <right style="medium">
        <color theme="0" tint="-0.499984740745262"/>
      </right>
      <top style="double">
        <color theme="0" tint="-0.499984740745262"/>
      </top>
      <bottom/>
      <diagonal/>
    </border>
    <border>
      <left/>
      <right/>
      <top style="double">
        <color theme="0" tint="-0.499984740745262"/>
      </top>
      <bottom/>
      <diagonal/>
    </border>
    <border>
      <left style="medium">
        <color theme="0" tint="-0.499984740745262"/>
      </left>
      <right style="thin">
        <color theme="0" tint="-0.499984740745262"/>
      </right>
      <top style="double">
        <color theme="0" tint="-0.499984740745262"/>
      </top>
      <bottom/>
      <diagonal/>
    </border>
    <border>
      <left style="thin">
        <color theme="0" tint="-0.499984740745262"/>
      </left>
      <right style="thin">
        <color theme="0" tint="-0.499984740745262"/>
      </right>
      <top style="double">
        <color theme="0" tint="-0.499984740745262"/>
      </top>
      <bottom/>
      <diagonal/>
    </border>
    <border>
      <left style="double">
        <color theme="0" tint="-0.499984740745262"/>
      </left>
      <right/>
      <top style="double">
        <color theme="0" tint="-0.499984740745262"/>
      </top>
      <bottom/>
      <diagonal/>
    </border>
    <border>
      <left style="thin">
        <color theme="0" tint="-0.499984740745262"/>
      </left>
      <right style="double">
        <color theme="0" tint="-0.499984740745262"/>
      </right>
      <top style="double">
        <color theme="0" tint="-0.499984740745262"/>
      </top>
      <bottom/>
      <diagonal/>
    </border>
    <border>
      <left style="thin">
        <color theme="0"/>
      </left>
      <right/>
      <top/>
      <bottom style="thin">
        <color theme="0" tint="-0.499984740745262"/>
      </bottom>
      <diagonal/>
    </border>
    <border>
      <left style="thin">
        <color theme="0"/>
      </left>
      <right style="medium">
        <color theme="0"/>
      </right>
      <top/>
      <bottom/>
      <diagonal/>
    </border>
    <border>
      <left style="medium">
        <color theme="0"/>
      </left>
      <right style="thin">
        <color theme="0"/>
      </right>
      <top/>
      <bottom style="thin">
        <color theme="0"/>
      </bottom>
      <diagonal/>
    </border>
    <border>
      <left style="thin">
        <color theme="0"/>
      </left>
      <right style="thin">
        <color theme="0"/>
      </right>
      <top/>
      <bottom style="thin">
        <color theme="0"/>
      </bottom>
      <diagonal/>
    </border>
  </borders>
  <cellStyleXfs count="4">
    <xf numFmtId="0" fontId="0" fillId="0" borderId="0"/>
    <xf numFmtId="44" fontId="12" fillId="0" borderId="0" applyFont="0" applyFill="0" applyBorder="0" applyAlignment="0" applyProtection="0"/>
    <xf numFmtId="0" fontId="30" fillId="0" borderId="0" applyNumberFormat="0" applyFill="0" applyBorder="0" applyAlignment="0" applyProtection="0"/>
    <xf numFmtId="0" fontId="18" fillId="0" borderId="43">
      <alignment vertical="center" wrapText="1"/>
    </xf>
  </cellStyleXfs>
  <cellXfs count="524">
    <xf numFmtId="0" fontId="0" fillId="0" borderId="0" xfId="0"/>
    <xf numFmtId="0" fontId="3" fillId="0" borderId="0" xfId="0" applyFont="1" applyAlignment="1">
      <alignment vertical="top" wrapText="1"/>
    </xf>
    <xf numFmtId="0" fontId="1" fillId="0" borderId="0" xfId="0" applyFont="1"/>
    <xf numFmtId="49" fontId="8" fillId="0" borderId="0" xfId="0" quotePrefix="1" applyNumberFormat="1" applyFont="1" applyAlignment="1">
      <alignment horizontal="left" vertical="center"/>
    </xf>
    <xf numFmtId="0" fontId="3" fillId="0" borderId="0" xfId="0" applyFont="1" applyAlignment="1">
      <alignment vertical="top"/>
    </xf>
    <xf numFmtId="0" fontId="13" fillId="0" borderId="0" xfId="0" applyFont="1"/>
    <xf numFmtId="0" fontId="4" fillId="0" borderId="0" xfId="0" applyFont="1" applyAlignment="1">
      <alignment vertical="top" wrapText="1"/>
    </xf>
    <xf numFmtId="0" fontId="1" fillId="0" borderId="0" xfId="0" applyFont="1" applyAlignment="1">
      <alignment horizontal="center" vertical="center" wrapText="1"/>
    </xf>
    <xf numFmtId="0" fontId="1" fillId="0" borderId="0" xfId="0" applyFont="1" applyProtection="1"/>
    <xf numFmtId="0" fontId="1" fillId="0" borderId="0" xfId="0" applyFont="1" applyBorder="1" applyProtection="1"/>
    <xf numFmtId="0" fontId="11" fillId="0" borderId="0" xfId="0" applyFont="1" applyProtection="1"/>
    <xf numFmtId="49" fontId="8" fillId="0" borderId="0" xfId="0" applyNumberFormat="1" applyFont="1" applyAlignment="1" applyProtection="1">
      <alignment horizontal="left" vertical="center"/>
    </xf>
    <xf numFmtId="49" fontId="24" fillId="3" borderId="17" xfId="0" applyNumberFormat="1" applyFont="1" applyFill="1" applyBorder="1" applyAlignment="1" applyProtection="1">
      <alignment horizontal="left" vertical="center" wrapText="1"/>
    </xf>
    <xf numFmtId="0" fontId="23" fillId="3" borderId="0" xfId="0" applyFont="1" applyFill="1" applyBorder="1" applyAlignment="1" applyProtection="1">
      <alignment vertical="center" wrapText="1"/>
    </xf>
    <xf numFmtId="0" fontId="23" fillId="3" borderId="0" xfId="0" applyFont="1" applyFill="1" applyBorder="1" applyAlignment="1" applyProtection="1">
      <alignment horizontal="center" vertical="center" wrapText="1"/>
    </xf>
    <xf numFmtId="49" fontId="23" fillId="0" borderId="14" xfId="0" quotePrefix="1" applyNumberFormat="1" applyFont="1" applyBorder="1" applyAlignment="1" applyProtection="1">
      <alignment horizontal="left" vertical="center"/>
    </xf>
    <xf numFmtId="49" fontId="8" fillId="0" borderId="0" xfId="0" quotePrefix="1" applyNumberFormat="1" applyFont="1" applyAlignment="1" applyProtection="1">
      <alignment horizontal="left" vertical="center"/>
    </xf>
    <xf numFmtId="49" fontId="24" fillId="3" borderId="2" xfId="0" applyNumberFormat="1" applyFont="1" applyFill="1" applyBorder="1" applyAlignment="1" applyProtection="1">
      <alignment vertical="center" wrapText="1"/>
    </xf>
    <xf numFmtId="49" fontId="23" fillId="0" borderId="30" xfId="0" applyNumberFormat="1" applyFont="1" applyBorder="1" applyAlignment="1" applyProtection="1">
      <alignment vertical="center" wrapText="1"/>
    </xf>
    <xf numFmtId="0" fontId="23" fillId="0" borderId="30" xfId="0" applyFont="1" applyBorder="1" applyAlignment="1" applyProtection="1">
      <alignment horizontal="right" vertical="center" wrapText="1"/>
    </xf>
    <xf numFmtId="0" fontId="23" fillId="0" borderId="30" xfId="0" applyFont="1" applyBorder="1" applyAlignment="1" applyProtection="1">
      <alignment horizontal="center" vertical="center" wrapText="1"/>
    </xf>
    <xf numFmtId="49" fontId="23" fillId="0" borderId="11" xfId="0" quotePrefix="1" applyNumberFormat="1" applyFont="1" applyBorder="1" applyAlignment="1" applyProtection="1">
      <alignment horizontal="left" vertical="center"/>
    </xf>
    <xf numFmtId="44" fontId="23" fillId="0" borderId="30" xfId="1" applyFont="1" applyBorder="1" applyAlignment="1" applyProtection="1">
      <alignment horizontal="center" vertical="center" wrapText="1"/>
    </xf>
    <xf numFmtId="49" fontId="24" fillId="7" borderId="2" xfId="0" applyNumberFormat="1" applyFont="1" applyFill="1" applyBorder="1" applyAlignment="1" applyProtection="1">
      <alignment vertical="center" wrapText="1"/>
    </xf>
    <xf numFmtId="0" fontId="23" fillId="7" borderId="4" xfId="0" applyFont="1" applyFill="1" applyBorder="1" applyAlignment="1" applyProtection="1">
      <alignment vertical="center" wrapText="1"/>
    </xf>
    <xf numFmtId="0" fontId="23" fillId="7" borderId="8" xfId="0" applyFont="1" applyFill="1" applyBorder="1" applyAlignment="1" applyProtection="1">
      <alignment horizontal="center" vertical="center" wrapText="1"/>
    </xf>
    <xf numFmtId="0" fontId="23" fillId="7" borderId="9" xfId="0" applyFont="1" applyFill="1" applyBorder="1" applyAlignment="1" applyProtection="1">
      <alignment horizontal="center" vertical="center" wrapText="1"/>
    </xf>
    <xf numFmtId="49" fontId="24" fillId="0" borderId="7" xfId="0" quotePrefix="1" applyNumberFormat="1" applyFont="1" applyBorder="1" applyAlignment="1" applyProtection="1">
      <alignment vertical="center" wrapText="1"/>
    </xf>
    <xf numFmtId="49" fontId="24" fillId="0" borderId="30" xfId="0" applyNumberFormat="1" applyFont="1" applyBorder="1" applyAlignment="1" applyProtection="1">
      <alignment horizontal="left" vertical="center"/>
    </xf>
    <xf numFmtId="0" fontId="23" fillId="0" borderId="17" xfId="0" applyFont="1" applyBorder="1" applyProtection="1"/>
    <xf numFmtId="49" fontId="23" fillId="0" borderId="17" xfId="0" applyNumberFormat="1" applyFont="1" applyBorder="1" applyProtection="1"/>
    <xf numFmtId="0" fontId="23" fillId="7" borderId="33" xfId="0" applyFont="1" applyFill="1" applyBorder="1" applyAlignment="1" applyProtection="1">
      <alignment horizontal="center" vertical="center"/>
    </xf>
    <xf numFmtId="0" fontId="23" fillId="0" borderId="17" xfId="0" applyFont="1" applyBorder="1" applyAlignment="1" applyProtection="1">
      <alignment vertical="center"/>
    </xf>
    <xf numFmtId="0" fontId="23" fillId="0" borderId="2" xfId="0" applyFont="1" applyBorder="1" applyAlignment="1" applyProtection="1">
      <alignment vertical="center"/>
    </xf>
    <xf numFmtId="0" fontId="17" fillId="0" borderId="30" xfId="0" applyFont="1" applyBorder="1" applyAlignment="1" applyProtection="1">
      <alignment horizontal="left" vertical="center"/>
    </xf>
    <xf numFmtId="0" fontId="23" fillId="7" borderId="33" xfId="0" applyFont="1" applyFill="1" applyBorder="1" applyAlignment="1" applyProtection="1">
      <alignment horizontal="center" vertical="center" wrapText="1"/>
    </xf>
    <xf numFmtId="0" fontId="28" fillId="4" borderId="28" xfId="0" applyFont="1" applyFill="1" applyBorder="1" applyAlignment="1" applyProtection="1">
      <alignment horizontal="center" vertical="center"/>
    </xf>
    <xf numFmtId="0" fontId="23" fillId="8" borderId="23" xfId="0" applyFont="1" applyFill="1" applyBorder="1" applyAlignment="1" applyProtection="1">
      <alignment horizontal="center" vertical="center"/>
      <protection locked="0"/>
    </xf>
    <xf numFmtId="0" fontId="23" fillId="8" borderId="12" xfId="0" applyFont="1" applyFill="1" applyBorder="1" applyAlignment="1" applyProtection="1">
      <alignment horizontal="center" vertical="center"/>
      <protection locked="0"/>
    </xf>
    <xf numFmtId="0" fontId="23" fillId="8" borderId="24" xfId="0" applyFont="1" applyFill="1" applyBorder="1" applyAlignment="1" applyProtection="1">
      <alignment horizontal="center" vertical="center"/>
      <protection locked="0"/>
    </xf>
    <xf numFmtId="0" fontId="23" fillId="8" borderId="15" xfId="0" applyFont="1" applyFill="1" applyBorder="1" applyAlignment="1" applyProtection="1">
      <alignment horizontal="center" vertical="center"/>
      <protection locked="0"/>
    </xf>
    <xf numFmtId="0" fontId="23" fillId="8" borderId="31" xfId="0" applyFont="1" applyFill="1" applyBorder="1" applyAlignment="1" applyProtection="1">
      <alignment horizontal="center" vertical="center"/>
      <protection locked="0"/>
    </xf>
    <xf numFmtId="0" fontId="23" fillId="8" borderId="3" xfId="0" applyFont="1" applyFill="1" applyBorder="1" applyAlignment="1" applyProtection="1">
      <alignment horizontal="center" vertical="center"/>
      <protection locked="0"/>
    </xf>
    <xf numFmtId="0" fontId="23" fillId="8" borderId="32" xfId="0" applyFont="1" applyFill="1" applyBorder="1" applyAlignment="1" applyProtection="1">
      <alignment horizontal="center" vertical="center" wrapText="1"/>
      <protection locked="0"/>
    </xf>
    <xf numFmtId="0" fontId="28" fillId="9" borderId="5" xfId="0" applyFont="1" applyFill="1" applyBorder="1" applyAlignment="1" applyProtection="1">
      <alignment horizontal="center" vertical="center" wrapText="1"/>
    </xf>
    <xf numFmtId="0" fontId="28" fillId="9" borderId="6" xfId="0" applyFont="1" applyFill="1" applyBorder="1" applyAlignment="1" applyProtection="1">
      <alignment horizontal="center" vertical="center" wrapText="1"/>
    </xf>
    <xf numFmtId="0" fontId="1" fillId="0" borderId="0" xfId="0" applyFont="1" applyAlignment="1">
      <alignment wrapText="1"/>
    </xf>
    <xf numFmtId="0" fontId="1" fillId="0" borderId="0" xfId="0" applyFont="1" applyAlignment="1">
      <alignment vertical="center" wrapText="1"/>
    </xf>
    <xf numFmtId="0" fontId="7" fillId="0" borderId="0" xfId="0" applyFont="1" applyAlignment="1">
      <alignment vertical="top"/>
    </xf>
    <xf numFmtId="0" fontId="16" fillId="0" borderId="0" xfId="0" applyFont="1" applyAlignment="1">
      <alignment vertical="center" wrapText="1"/>
    </xf>
    <xf numFmtId="0" fontId="13" fillId="0" borderId="0" xfId="0" applyFont="1" applyAlignment="1">
      <alignment vertical="center"/>
    </xf>
    <xf numFmtId="0" fontId="16" fillId="0" borderId="0" xfId="0" applyFont="1" applyAlignment="1">
      <alignment wrapText="1"/>
    </xf>
    <xf numFmtId="0" fontId="21" fillId="2" borderId="1" xfId="0" applyFont="1" applyFill="1" applyBorder="1" applyAlignment="1">
      <alignment horizontal="center" vertical="center" wrapText="1"/>
    </xf>
    <xf numFmtId="0" fontId="21" fillId="2" borderId="41" xfId="0" applyFont="1" applyFill="1" applyBorder="1" applyAlignment="1">
      <alignment horizontal="center" vertical="center" wrapText="1"/>
    </xf>
    <xf numFmtId="0" fontId="21" fillId="2" borderId="42" xfId="0" applyFont="1" applyFill="1" applyBorder="1" applyAlignment="1">
      <alignment horizontal="center" vertical="center" wrapText="1"/>
    </xf>
    <xf numFmtId="0" fontId="1" fillId="0" borderId="0" xfId="0" applyFont="1" applyAlignment="1">
      <alignment horizontal="center" wrapText="1"/>
    </xf>
    <xf numFmtId="0" fontId="1" fillId="0" borderId="2" xfId="0" quotePrefix="1" applyFont="1" applyBorder="1" applyAlignment="1">
      <alignment horizontal="center" vertical="center" wrapText="1"/>
    </xf>
    <xf numFmtId="14"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0" fontId="1" fillId="0" borderId="31" xfId="2" applyFont="1" applyBorder="1" applyAlignment="1">
      <alignment horizontal="left" vertical="center" wrapText="1"/>
    </xf>
    <xf numFmtId="0" fontId="31" fillId="0" borderId="31" xfId="0" applyFont="1" applyBorder="1" applyAlignment="1">
      <alignment horizontal="center" vertical="center" wrapText="1"/>
    </xf>
    <xf numFmtId="0" fontId="15" fillId="0" borderId="0" xfId="0" quotePrefix="1" applyFont="1" applyAlignment="1">
      <alignment vertical="center" wrapText="1"/>
    </xf>
    <xf numFmtId="0" fontId="1" fillId="0" borderId="18" xfId="0" quotePrefix="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2" applyFont="1" applyBorder="1" applyAlignment="1">
      <alignment horizontal="left" vertical="center" wrapText="1"/>
    </xf>
    <xf numFmtId="0" fontId="19" fillId="0" borderId="5" xfId="0" applyFont="1" applyBorder="1" applyAlignment="1">
      <alignment horizontal="center" vertical="center" wrapText="1"/>
    </xf>
    <xf numFmtId="0" fontId="1" fillId="0" borderId="5" xfId="0" quotePrefix="1" applyFont="1" applyBorder="1" applyAlignment="1">
      <alignment horizontal="center" vertical="center" wrapText="1"/>
    </xf>
    <xf numFmtId="0" fontId="31" fillId="0" borderId="6" xfId="0" quotePrefix="1" applyFont="1" applyBorder="1" applyAlignment="1">
      <alignment horizontal="left" vertical="center" wrapText="1"/>
    </xf>
    <xf numFmtId="0" fontId="15" fillId="0" borderId="0" xfId="0" applyFont="1" applyAlignment="1">
      <alignment vertical="center" wrapText="1"/>
    </xf>
    <xf numFmtId="0" fontId="1" fillId="0" borderId="6" xfId="0" quotePrefix="1" applyFont="1" applyBorder="1" applyAlignment="1">
      <alignment horizontal="left" vertical="center" wrapText="1"/>
    </xf>
    <xf numFmtId="0" fontId="31" fillId="0" borderId="5" xfId="0" applyFont="1" applyBorder="1" applyAlignment="1">
      <alignment horizontal="center" vertical="center" wrapText="1"/>
    </xf>
    <xf numFmtId="0" fontId="23" fillId="0" borderId="6" xfId="3" quotePrefix="1" applyFont="1" applyBorder="1">
      <alignment vertical="center" wrapText="1"/>
    </xf>
    <xf numFmtId="0" fontId="1" fillId="0" borderId="6" xfId="0" applyFont="1" applyBorder="1" applyAlignment="1">
      <alignment wrapText="1"/>
    </xf>
    <xf numFmtId="0" fontId="23" fillId="3" borderId="26" xfId="0" applyFont="1" applyFill="1" applyBorder="1" applyAlignment="1" applyProtection="1">
      <alignment horizontal="center" vertical="center" wrapText="1"/>
    </xf>
    <xf numFmtId="0" fontId="23" fillId="3" borderId="31" xfId="0" applyFont="1" applyFill="1" applyBorder="1" applyAlignment="1" applyProtection="1">
      <alignment horizontal="center" vertical="center" wrapText="1"/>
    </xf>
    <xf numFmtId="0" fontId="23" fillId="3" borderId="10" xfId="0" applyFont="1" applyFill="1" applyBorder="1" applyAlignment="1" applyProtection="1">
      <alignment horizontal="center" vertical="center" wrapText="1"/>
    </xf>
    <xf numFmtId="0" fontId="23" fillId="3" borderId="3" xfId="0" applyFont="1" applyFill="1" applyBorder="1" applyAlignment="1" applyProtection="1">
      <alignment horizontal="center" vertical="center" wrapText="1"/>
    </xf>
    <xf numFmtId="49" fontId="24" fillId="3" borderId="2" xfId="0" quotePrefix="1" applyNumberFormat="1" applyFont="1" applyFill="1" applyBorder="1" applyAlignment="1" applyProtection="1">
      <alignment vertical="center" wrapText="1"/>
    </xf>
    <xf numFmtId="0" fontId="23" fillId="8" borderId="5" xfId="0" applyFont="1" applyFill="1" applyBorder="1" applyAlignment="1" applyProtection="1">
      <alignment horizontal="center" vertical="center"/>
      <protection locked="0"/>
    </xf>
    <xf numFmtId="0" fontId="23" fillId="8" borderId="6" xfId="0" applyFont="1" applyFill="1" applyBorder="1" applyAlignment="1" applyProtection="1">
      <alignment horizontal="center" vertical="center"/>
      <protection locked="0"/>
    </xf>
    <xf numFmtId="0" fontId="42" fillId="8" borderId="32" xfId="0" applyFont="1" applyFill="1" applyBorder="1" applyAlignment="1" applyProtection="1">
      <alignment horizontal="center" vertical="center" wrapText="1"/>
      <protection locked="0"/>
    </xf>
    <xf numFmtId="49" fontId="1" fillId="8" borderId="19" xfId="0" applyNumberFormat="1" applyFont="1" applyFill="1" applyBorder="1" applyAlignment="1" applyProtection="1">
      <alignment horizontal="left" vertical="center"/>
      <protection locked="0"/>
    </xf>
    <xf numFmtId="0" fontId="23" fillId="8" borderId="25" xfId="0" applyFont="1" applyFill="1" applyBorder="1" applyAlignment="1" applyProtection="1">
      <alignment horizontal="center" vertical="center"/>
      <protection locked="0"/>
    </xf>
    <xf numFmtId="0" fontId="23" fillId="8" borderId="21" xfId="0" applyFont="1" applyFill="1" applyBorder="1" applyAlignment="1" applyProtection="1">
      <alignment horizontal="center" vertical="center"/>
      <protection locked="0"/>
    </xf>
    <xf numFmtId="49" fontId="23" fillId="0" borderId="40" xfId="0" quotePrefix="1" applyNumberFormat="1" applyFont="1" applyBorder="1" applyAlignment="1" applyProtection="1">
      <alignment horizontal="left" vertical="center"/>
    </xf>
    <xf numFmtId="0" fontId="23" fillId="8" borderId="47" xfId="0" applyFont="1" applyFill="1" applyBorder="1" applyAlignment="1" applyProtection="1">
      <alignment horizontal="center" vertical="center"/>
      <protection locked="0"/>
    </xf>
    <xf numFmtId="0" fontId="23" fillId="8" borderId="44" xfId="0" applyFont="1" applyFill="1" applyBorder="1" applyAlignment="1" applyProtection="1">
      <alignment horizontal="center" vertical="center"/>
      <protection locked="0"/>
    </xf>
    <xf numFmtId="49" fontId="23" fillId="0" borderId="20" xfId="0" quotePrefix="1" applyNumberFormat="1" applyFont="1" applyBorder="1" applyAlignment="1" applyProtection="1">
      <alignment horizontal="left" vertical="center"/>
    </xf>
    <xf numFmtId="0" fontId="3" fillId="0" borderId="0" xfId="0" applyFont="1" applyAlignment="1" applyProtection="1">
      <alignment vertical="top" wrapText="1"/>
    </xf>
    <xf numFmtId="0" fontId="1" fillId="9" borderId="4" xfId="0" applyFont="1" applyFill="1" applyBorder="1" applyAlignment="1" applyProtection="1">
      <alignment horizontal="left" vertical="center"/>
    </xf>
    <xf numFmtId="0" fontId="44" fillId="0" borderId="0" xfId="0" applyFont="1" applyAlignment="1" applyProtection="1">
      <alignment vertical="center" wrapText="1"/>
    </xf>
    <xf numFmtId="0" fontId="6" fillId="0" borderId="0" xfId="0" applyFont="1" applyAlignment="1" applyProtection="1">
      <alignment vertical="center" wrapText="1"/>
    </xf>
    <xf numFmtId="0" fontId="23" fillId="3" borderId="0" xfId="0" applyFont="1" applyFill="1" applyAlignment="1" applyProtection="1">
      <alignment horizontal="center" vertical="center" wrapText="1"/>
    </xf>
    <xf numFmtId="0" fontId="23" fillId="0" borderId="6" xfId="0" applyFont="1" applyBorder="1" applyAlignment="1" applyProtection="1">
      <alignment vertical="center"/>
    </xf>
    <xf numFmtId="0" fontId="23" fillId="0" borderId="19" xfId="0" applyFont="1" applyBorder="1" applyAlignment="1" applyProtection="1">
      <alignment vertical="center"/>
    </xf>
    <xf numFmtId="0" fontId="23" fillId="0" borderId="19" xfId="0" applyFont="1" applyBorder="1" applyAlignment="1" applyProtection="1">
      <alignment horizontal="right" vertical="center"/>
    </xf>
    <xf numFmtId="0" fontId="23" fillId="9" borderId="5" xfId="0" applyFont="1" applyFill="1" applyBorder="1" applyAlignment="1" applyProtection="1">
      <alignment horizontal="center" vertical="center"/>
    </xf>
    <xf numFmtId="0" fontId="23" fillId="9" borderId="19" xfId="0" applyFont="1" applyFill="1" applyBorder="1" applyAlignment="1" applyProtection="1">
      <alignment horizontal="center" vertical="center"/>
    </xf>
    <xf numFmtId="0" fontId="23" fillId="9" borderId="6" xfId="0" applyFont="1" applyFill="1" applyBorder="1" applyAlignment="1" applyProtection="1">
      <alignment horizontal="center" vertical="center"/>
    </xf>
    <xf numFmtId="0" fontId="23" fillId="0" borderId="13" xfId="0" applyFont="1" applyBorder="1" applyAlignment="1" applyProtection="1">
      <alignment horizontal="right" vertical="center"/>
    </xf>
    <xf numFmtId="0" fontId="23" fillId="9" borderId="23" xfId="0" applyFont="1" applyFill="1" applyBorder="1" applyAlignment="1" applyProtection="1">
      <alignment horizontal="center"/>
    </xf>
    <xf numFmtId="0" fontId="23" fillId="9" borderId="12" xfId="0" applyFont="1" applyFill="1" applyBorder="1" applyAlignment="1" applyProtection="1">
      <alignment horizontal="center" vertical="center"/>
    </xf>
    <xf numFmtId="0" fontId="23" fillId="0" borderId="21" xfId="0" applyFont="1" applyBorder="1" applyAlignment="1" applyProtection="1">
      <alignment vertical="center"/>
    </xf>
    <xf numFmtId="0" fontId="23" fillId="0" borderId="22" xfId="0" applyFont="1" applyBorder="1" applyAlignment="1" applyProtection="1">
      <alignment vertical="center" wrapText="1"/>
    </xf>
    <xf numFmtId="0" fontId="23" fillId="9" borderId="25" xfId="0" applyFont="1" applyFill="1" applyBorder="1" applyAlignment="1" applyProtection="1">
      <alignment horizontal="center" vertical="center"/>
    </xf>
    <xf numFmtId="0" fontId="23" fillId="9" borderId="25" xfId="0" applyFont="1" applyFill="1" applyBorder="1" applyAlignment="1" applyProtection="1">
      <alignment horizontal="center"/>
    </xf>
    <xf numFmtId="0" fontId="23" fillId="9" borderId="21" xfId="0" applyFont="1" applyFill="1" applyBorder="1" applyAlignment="1" applyProtection="1">
      <alignment horizontal="center" vertical="center"/>
    </xf>
    <xf numFmtId="49" fontId="23" fillId="0" borderId="11" xfId="0" applyNumberFormat="1" applyFont="1" applyBorder="1" applyAlignment="1" applyProtection="1">
      <alignment horizontal="left" vertical="center"/>
    </xf>
    <xf numFmtId="0" fontId="23" fillId="9" borderId="23" xfId="0" applyFont="1" applyFill="1" applyBorder="1" applyAlignment="1" applyProtection="1">
      <alignment horizontal="center" vertical="center"/>
    </xf>
    <xf numFmtId="0" fontId="23" fillId="9" borderId="13" xfId="0" applyFont="1" applyFill="1" applyBorder="1" applyAlignment="1" applyProtection="1">
      <alignment horizontal="center" vertical="center"/>
    </xf>
    <xf numFmtId="0" fontId="23" fillId="0" borderId="15" xfId="0" applyFont="1" applyBorder="1" applyAlignment="1" applyProtection="1">
      <alignment vertical="center"/>
    </xf>
    <xf numFmtId="0" fontId="23" fillId="0" borderId="16" xfId="0" applyFont="1" applyBorder="1" applyAlignment="1" applyProtection="1">
      <alignment vertical="center"/>
    </xf>
    <xf numFmtId="0" fontId="23" fillId="9" borderId="16" xfId="0" applyFont="1" applyFill="1" applyBorder="1" applyAlignment="1" applyProtection="1">
      <alignment horizontal="center" vertical="center"/>
    </xf>
    <xf numFmtId="0" fontId="23" fillId="9" borderId="24" xfId="0" applyFont="1" applyFill="1" applyBorder="1" applyAlignment="1" applyProtection="1">
      <alignment horizontal="center" vertical="center"/>
    </xf>
    <xf numFmtId="0" fontId="23" fillId="9" borderId="15" xfId="0" applyFont="1" applyFill="1" applyBorder="1" applyAlignment="1" applyProtection="1">
      <alignment horizontal="center" vertical="center"/>
    </xf>
    <xf numFmtId="0" fontId="23" fillId="0" borderId="22" xfId="0" applyFont="1" applyBorder="1" applyAlignment="1" applyProtection="1">
      <alignment vertical="center"/>
    </xf>
    <xf numFmtId="0" fontId="23" fillId="9" borderId="22" xfId="0" applyFont="1" applyFill="1" applyBorder="1" applyAlignment="1" applyProtection="1">
      <alignment horizontal="center" vertical="center"/>
    </xf>
    <xf numFmtId="0" fontId="23" fillId="0" borderId="12" xfId="0" applyFont="1" applyBorder="1" applyAlignment="1" applyProtection="1">
      <alignment vertical="center"/>
    </xf>
    <xf numFmtId="0" fontId="23" fillId="0" borderId="13" xfId="0" applyFont="1" applyBorder="1" applyAlignment="1" applyProtection="1">
      <alignment vertical="center"/>
    </xf>
    <xf numFmtId="49" fontId="23" fillId="0" borderId="18" xfId="0" quotePrefix="1" applyNumberFormat="1" applyFont="1" applyBorder="1" applyAlignment="1" applyProtection="1">
      <alignment horizontal="left" vertical="center"/>
    </xf>
    <xf numFmtId="49" fontId="9" fillId="0" borderId="30" xfId="0" applyNumberFormat="1" applyFont="1" applyBorder="1" applyAlignment="1" applyProtection="1">
      <alignment vertical="top"/>
    </xf>
    <xf numFmtId="0" fontId="23" fillId="0" borderId="0" xfId="0" applyFont="1" applyAlignment="1" applyProtection="1">
      <alignment horizontal="center" vertical="center" wrapText="1"/>
    </xf>
    <xf numFmtId="0" fontId="9" fillId="3" borderId="31" xfId="0" applyFont="1" applyFill="1" applyBorder="1" applyAlignment="1" applyProtection="1">
      <alignment horizontal="center" vertical="center" wrapText="1"/>
    </xf>
    <xf numFmtId="49" fontId="23" fillId="0" borderId="5" xfId="0" applyNumberFormat="1" applyFont="1" applyBorder="1" applyAlignment="1" applyProtection="1">
      <alignment vertical="center"/>
    </xf>
    <xf numFmtId="49" fontId="23" fillId="0" borderId="5" xfId="0" applyNumberFormat="1" applyFont="1" applyBorder="1" applyAlignment="1" applyProtection="1">
      <alignment vertical="center" wrapText="1"/>
    </xf>
    <xf numFmtId="49" fontId="9" fillId="9" borderId="5" xfId="0" applyNumberFormat="1" applyFont="1" applyFill="1" applyBorder="1" applyAlignment="1" applyProtection="1">
      <alignment vertical="center" wrapText="1"/>
    </xf>
    <xf numFmtId="49" fontId="9" fillId="9" borderId="5" xfId="0" applyNumberFormat="1" applyFont="1" applyFill="1" applyBorder="1" applyAlignment="1" applyProtection="1">
      <alignment vertical="center"/>
    </xf>
    <xf numFmtId="0" fontId="23" fillId="0" borderId="13" xfId="0" applyFont="1" applyBorder="1" applyAlignment="1" applyProtection="1">
      <alignment vertical="top" wrapText="1"/>
    </xf>
    <xf numFmtId="49" fontId="23" fillId="0" borderId="30" xfId="0" quotePrefix="1" applyNumberFormat="1" applyFont="1" applyBorder="1" applyAlignment="1" applyProtection="1">
      <alignment horizontal="left" vertical="center"/>
    </xf>
    <xf numFmtId="49" fontId="23" fillId="0" borderId="30" xfId="0" applyNumberFormat="1" applyFont="1" applyBorder="1" applyAlignment="1" applyProtection="1">
      <alignment vertical="center"/>
    </xf>
    <xf numFmtId="49" fontId="9" fillId="0" borderId="30" xfId="0" applyNumberFormat="1" applyFont="1" applyBorder="1" applyAlignment="1" applyProtection="1">
      <alignment horizontal="left" vertical="center"/>
    </xf>
    <xf numFmtId="49" fontId="9" fillId="0" borderId="30" xfId="0" applyNumberFormat="1" applyFont="1" applyBorder="1" applyAlignment="1" applyProtection="1">
      <alignment vertical="center"/>
    </xf>
    <xf numFmtId="0" fontId="23" fillId="0" borderId="30" xfId="0" applyFont="1" applyBorder="1" applyAlignment="1" applyProtection="1">
      <alignment horizontal="center" vertical="center"/>
    </xf>
    <xf numFmtId="0" fontId="23" fillId="9" borderId="4" xfId="0" applyFont="1" applyFill="1" applyBorder="1" applyAlignment="1" applyProtection="1">
      <alignment horizontal="center" vertical="center" wrapText="1"/>
    </xf>
    <xf numFmtId="0" fontId="23" fillId="9" borderId="46" xfId="0" applyFont="1" applyFill="1" applyBorder="1" applyAlignment="1" applyProtection="1">
      <alignment horizontal="center" vertical="center" wrapText="1"/>
    </xf>
    <xf numFmtId="49" fontId="23" fillId="0" borderId="0" xfId="0" applyNumberFormat="1" applyFont="1" applyBorder="1" applyAlignment="1" applyProtection="1">
      <alignment vertical="center" wrapText="1"/>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right" vertical="center" wrapText="1"/>
    </xf>
    <xf numFmtId="0" fontId="23" fillId="0" borderId="0" xfId="0" applyFont="1" applyBorder="1" applyAlignment="1" applyProtection="1">
      <alignment horizontal="center" vertical="center" wrapText="1"/>
    </xf>
    <xf numFmtId="0" fontId="6" fillId="0" borderId="0" xfId="0" applyFont="1" applyFill="1" applyBorder="1" applyAlignment="1" applyProtection="1">
      <alignment horizontal="right" vertical="center" wrapText="1"/>
    </xf>
    <xf numFmtId="0" fontId="15" fillId="0" borderId="0" xfId="0" applyFont="1" applyAlignment="1" applyProtection="1">
      <alignment wrapText="1"/>
    </xf>
    <xf numFmtId="0" fontId="15" fillId="0" borderId="0" xfId="0" applyFont="1" applyProtection="1"/>
    <xf numFmtId="0" fontId="8" fillId="0" borderId="0" xfId="0" applyFont="1" applyAlignment="1" applyProtection="1">
      <alignment vertical="center" wrapText="1"/>
    </xf>
    <xf numFmtId="0" fontId="15" fillId="0" borderId="0" xfId="0" applyFont="1" applyAlignment="1">
      <alignment horizontal="left" wrapText="1"/>
    </xf>
    <xf numFmtId="0" fontId="23" fillId="0" borderId="30" xfId="0" applyFont="1" applyFill="1" applyBorder="1" applyAlignment="1" applyProtection="1">
      <alignment horizontal="left" vertical="center"/>
    </xf>
    <xf numFmtId="0" fontId="15" fillId="0" borderId="0" xfId="0" applyFont="1" applyAlignment="1" applyProtection="1"/>
    <xf numFmtId="49" fontId="24" fillId="0" borderId="7" xfId="0" quotePrefix="1" applyNumberFormat="1" applyFont="1" applyBorder="1" applyAlignment="1">
      <alignment vertical="center" wrapText="1"/>
    </xf>
    <xf numFmtId="49" fontId="24" fillId="0" borderId="30" xfId="0" applyNumberFormat="1" applyFont="1" applyBorder="1" applyAlignment="1">
      <alignment horizontal="left" vertical="center"/>
    </xf>
    <xf numFmtId="0" fontId="23" fillId="0" borderId="17" xfId="0" applyFont="1" applyBorder="1"/>
    <xf numFmtId="0" fontId="23" fillId="9" borderId="32" xfId="0" applyFont="1" applyFill="1" applyBorder="1" applyAlignment="1">
      <alignment horizontal="center" vertical="center" wrapText="1"/>
    </xf>
    <xf numFmtId="49" fontId="23" fillId="0" borderId="17" xfId="0" applyNumberFormat="1" applyFont="1" applyBorder="1"/>
    <xf numFmtId="49" fontId="24" fillId="0" borderId="30" xfId="0" applyNumberFormat="1" applyFont="1" applyFill="1" applyBorder="1" applyAlignment="1" applyProtection="1">
      <alignment horizontal="left" vertical="center"/>
    </xf>
    <xf numFmtId="0" fontId="23" fillId="0" borderId="30" xfId="0" applyFont="1" applyBorder="1" applyAlignment="1">
      <alignment horizontal="right" vertical="center" wrapText="1"/>
    </xf>
    <xf numFmtId="0" fontId="23" fillId="7" borderId="33" xfId="0" applyFont="1" applyFill="1" applyBorder="1" applyAlignment="1">
      <alignment horizontal="center" vertical="center"/>
    </xf>
    <xf numFmtId="0" fontId="24" fillId="0" borderId="32" xfId="0" applyFont="1" applyBorder="1" applyAlignment="1">
      <alignment horizontal="center" vertical="center" wrapText="1"/>
    </xf>
    <xf numFmtId="0" fontId="15" fillId="0" borderId="0" xfId="0" applyFont="1" applyAlignment="1" applyProtection="1">
      <alignment vertical="center"/>
    </xf>
    <xf numFmtId="0" fontId="15" fillId="0" borderId="0" xfId="0" applyFont="1" applyAlignment="1">
      <alignment horizontal="left" wrapText="1"/>
    </xf>
    <xf numFmtId="0" fontId="49" fillId="0" borderId="0" xfId="0" applyFont="1" applyAlignment="1">
      <alignment vertical="center"/>
    </xf>
    <xf numFmtId="0" fontId="44" fillId="0" borderId="0" xfId="0" applyFont="1" applyAlignment="1" applyProtection="1">
      <alignment vertical="center"/>
    </xf>
    <xf numFmtId="0" fontId="28" fillId="4" borderId="39" xfId="0" applyFont="1" applyFill="1" applyBorder="1" applyAlignment="1">
      <alignment horizontal="center" vertical="center"/>
    </xf>
    <xf numFmtId="0" fontId="28" fillId="4" borderId="3" xfId="0" applyFont="1" applyFill="1" applyBorder="1" applyAlignment="1">
      <alignment horizontal="center" vertical="center"/>
    </xf>
    <xf numFmtId="49" fontId="23" fillId="0" borderId="18" xfId="0" applyNumberFormat="1" applyFont="1" applyBorder="1" applyAlignment="1" applyProtection="1">
      <alignment horizontal="left" vertical="center"/>
    </xf>
    <xf numFmtId="0" fontId="23" fillId="0" borderId="4" xfId="0" applyFont="1" applyBorder="1" applyAlignment="1" applyProtection="1">
      <alignment horizontal="left" vertical="center"/>
    </xf>
    <xf numFmtId="0" fontId="23" fillId="0" borderId="13" xfId="0" applyFont="1" applyBorder="1" applyAlignment="1" applyProtection="1">
      <alignment horizontal="left" vertical="center" wrapText="1"/>
    </xf>
    <xf numFmtId="0" fontId="23" fillId="0" borderId="16" xfId="0"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4" xfId="0" applyFont="1" applyBorder="1" applyAlignment="1" applyProtection="1">
      <alignment vertical="center" wrapText="1"/>
    </xf>
    <xf numFmtId="49" fontId="1" fillId="8" borderId="4" xfId="0" applyNumberFormat="1" applyFont="1" applyFill="1" applyBorder="1" applyAlignment="1" applyProtection="1">
      <alignment horizontal="left" vertical="center"/>
      <protection locked="0"/>
    </xf>
    <xf numFmtId="0" fontId="23" fillId="0" borderId="30" xfId="0" applyFont="1" applyBorder="1" applyAlignment="1" applyProtection="1">
      <alignment horizontal="left" vertical="center" wrapText="1"/>
    </xf>
    <xf numFmtId="0" fontId="23" fillId="3" borderId="2" xfId="0" applyFont="1" applyFill="1" applyBorder="1" applyAlignment="1" applyProtection="1">
      <alignment horizontal="center" vertical="center" wrapText="1"/>
    </xf>
    <xf numFmtId="0" fontId="23" fillId="9" borderId="18" xfId="0" applyFont="1" applyFill="1" applyBorder="1" applyAlignment="1" applyProtection="1">
      <alignment horizontal="center" vertical="center"/>
    </xf>
    <xf numFmtId="0" fontId="23" fillId="9" borderId="11" xfId="0" applyFont="1" applyFill="1" applyBorder="1" applyAlignment="1" applyProtection="1">
      <alignment horizontal="center"/>
    </xf>
    <xf numFmtId="0" fontId="23" fillId="9" borderId="20" xfId="0" applyFont="1" applyFill="1" applyBorder="1" applyAlignment="1" applyProtection="1">
      <alignment horizontal="center"/>
    </xf>
    <xf numFmtId="0" fontId="23" fillId="9" borderId="11" xfId="0" applyFont="1" applyFill="1" applyBorder="1" applyAlignment="1" applyProtection="1">
      <alignment horizontal="center" vertical="center"/>
    </xf>
    <xf numFmtId="0" fontId="23" fillId="9" borderId="14" xfId="0" applyFont="1" applyFill="1" applyBorder="1" applyAlignment="1" applyProtection="1">
      <alignment horizontal="center" vertical="center"/>
    </xf>
    <xf numFmtId="0" fontId="23" fillId="9" borderId="20" xfId="0" applyFont="1" applyFill="1" applyBorder="1" applyAlignment="1" applyProtection="1">
      <alignment horizontal="center" vertical="center"/>
    </xf>
    <xf numFmtId="0" fontId="4" fillId="0" borderId="0" xfId="0" applyFont="1" applyBorder="1" applyAlignment="1" applyProtection="1">
      <alignment vertical="top" wrapText="1"/>
    </xf>
    <xf numFmtId="0" fontId="3" fillId="0" borderId="0" xfId="0" applyFont="1" applyBorder="1" applyAlignment="1" applyProtection="1">
      <alignment vertical="top"/>
    </xf>
    <xf numFmtId="0" fontId="3" fillId="0" borderId="0" xfId="0" applyFont="1" applyBorder="1" applyAlignment="1" applyProtection="1">
      <alignment vertical="top" wrapText="1"/>
    </xf>
    <xf numFmtId="0" fontId="46" fillId="0" borderId="0" xfId="0" applyFont="1" applyBorder="1" applyAlignment="1" applyProtection="1">
      <alignment horizontal="center" vertical="center" wrapText="1"/>
    </xf>
    <xf numFmtId="0" fontId="6" fillId="0" borderId="0" xfId="0" applyFont="1" applyBorder="1" applyAlignment="1" applyProtection="1">
      <alignment horizontal="right" vertical="center" wrapText="1"/>
    </xf>
    <xf numFmtId="0" fontId="13" fillId="0" borderId="0" xfId="0" applyFont="1" applyBorder="1" applyProtection="1"/>
    <xf numFmtId="0" fontId="2" fillId="0" borderId="0" xfId="0" applyFont="1" applyBorder="1" applyAlignment="1" applyProtection="1">
      <alignment vertical="top"/>
    </xf>
    <xf numFmtId="0" fontId="1" fillId="8" borderId="0" xfId="0" applyFont="1" applyFill="1" applyBorder="1" applyAlignment="1" applyProtection="1">
      <alignment vertical="center"/>
      <protection locked="0"/>
    </xf>
    <xf numFmtId="0" fontId="6" fillId="0" borderId="0" xfId="0" applyFont="1" applyBorder="1" applyAlignment="1" applyProtection="1">
      <alignment horizontal="right" vertical="center"/>
    </xf>
    <xf numFmtId="0" fontId="23" fillId="0" borderId="0" xfId="0" applyFont="1" applyBorder="1" applyProtection="1"/>
    <xf numFmtId="0" fontId="23" fillId="0" borderId="0" xfId="0" applyFont="1" applyBorder="1" applyAlignment="1" applyProtection="1">
      <alignment vertical="center" wrapText="1"/>
    </xf>
    <xf numFmtId="0" fontId="9" fillId="0" borderId="0" xfId="0" applyFont="1" applyBorder="1" applyAlignment="1" applyProtection="1">
      <alignment horizontal="left" vertical="top"/>
    </xf>
    <xf numFmtId="49" fontId="24" fillId="0" borderId="0" xfId="0" applyNumberFormat="1" applyFont="1" applyBorder="1" applyAlignment="1">
      <alignment horizontal="left" vertical="center"/>
    </xf>
    <xf numFmtId="0" fontId="23" fillId="0" borderId="0" xfId="0" applyFont="1" applyBorder="1" applyAlignment="1">
      <alignment horizontal="right" vertical="center" wrapText="1"/>
    </xf>
    <xf numFmtId="49" fontId="23" fillId="0" borderId="0" xfId="0" applyNumberFormat="1" applyFont="1" applyBorder="1" applyAlignment="1">
      <alignment horizontal="left" vertical="center"/>
    </xf>
    <xf numFmtId="0" fontId="23" fillId="7" borderId="0" xfId="0" applyFont="1" applyFill="1" applyBorder="1" applyAlignment="1">
      <alignment horizontal="center" vertical="center" wrapText="1"/>
    </xf>
    <xf numFmtId="0" fontId="23" fillId="0" borderId="0" xfId="0" applyFont="1" applyBorder="1"/>
    <xf numFmtId="0" fontId="23" fillId="0" borderId="0" xfId="0" applyFont="1" applyBorder="1" applyAlignment="1">
      <alignment horizontal="left" vertical="center"/>
    </xf>
    <xf numFmtId="49" fontId="23" fillId="0" borderId="0" xfId="0" applyNumberFormat="1" applyFont="1" applyBorder="1" applyAlignment="1" applyProtection="1">
      <alignment horizontal="left" vertical="center"/>
    </xf>
    <xf numFmtId="0" fontId="23" fillId="0" borderId="0" xfId="0" applyFont="1" applyBorder="1" applyAlignment="1" applyProtection="1">
      <alignment horizontal="left" vertical="center"/>
    </xf>
    <xf numFmtId="0" fontId="23" fillId="0" borderId="0" xfId="0" applyFont="1" applyBorder="1" applyAlignment="1">
      <alignment vertical="center" wrapText="1"/>
    </xf>
    <xf numFmtId="0" fontId="24" fillId="0" borderId="0" xfId="0" applyFont="1" applyBorder="1" applyAlignment="1">
      <alignment vertical="center" wrapText="1"/>
    </xf>
    <xf numFmtId="0" fontId="6" fillId="0" borderId="4" xfId="0" applyFont="1" applyFill="1" applyBorder="1" applyAlignment="1" applyProtection="1">
      <alignment vertical="center"/>
    </xf>
    <xf numFmtId="0" fontId="9" fillId="3" borderId="3" xfId="0" applyFont="1" applyFill="1" applyBorder="1" applyAlignment="1" applyProtection="1">
      <alignment horizontal="center" vertical="center" wrapText="1"/>
    </xf>
    <xf numFmtId="0" fontId="23" fillId="7" borderId="6" xfId="0" applyFont="1" applyFill="1" applyBorder="1" applyAlignment="1" applyProtection="1">
      <alignment horizontal="center" vertical="center" wrapText="1"/>
    </xf>
    <xf numFmtId="0" fontId="23" fillId="0" borderId="4" xfId="0" applyFont="1" applyBorder="1" applyAlignment="1" applyProtection="1">
      <alignment horizontal="left" vertical="center"/>
    </xf>
    <xf numFmtId="0" fontId="23" fillId="0" borderId="0" xfId="0" applyFont="1" applyBorder="1" applyAlignment="1" applyProtection="1">
      <alignment horizontal="left" vertical="center"/>
    </xf>
    <xf numFmtId="0" fontId="23" fillId="0" borderId="0" xfId="0" applyFont="1"/>
    <xf numFmtId="167" fontId="9" fillId="0" borderId="18" xfId="0" applyNumberFormat="1" applyFont="1" applyFill="1" applyBorder="1" applyAlignment="1" applyProtection="1">
      <alignment horizontal="left" vertical="center" wrapText="1"/>
    </xf>
    <xf numFmtId="167" fontId="9" fillId="0" borderId="18" xfId="0" applyNumberFormat="1" applyFont="1" applyFill="1" applyBorder="1" applyAlignment="1">
      <alignment horizontal="left" vertical="center"/>
    </xf>
    <xf numFmtId="0" fontId="23" fillId="0" borderId="34" xfId="0" applyFont="1" applyBorder="1" applyAlignment="1" applyProtection="1">
      <alignment vertical="center"/>
    </xf>
    <xf numFmtId="0" fontId="23" fillId="0" borderId="48" xfId="0" applyFont="1" applyBorder="1" applyAlignment="1" applyProtection="1">
      <alignment horizontal="left" vertical="center"/>
    </xf>
    <xf numFmtId="0" fontId="28" fillId="4" borderId="12" xfId="0" applyFont="1" applyFill="1" applyBorder="1" applyAlignment="1">
      <alignment horizontal="center" vertical="center"/>
    </xf>
    <xf numFmtId="0" fontId="23" fillId="0" borderId="4" xfId="0" applyFont="1" applyBorder="1" applyAlignment="1">
      <alignment horizontal="left" vertical="center"/>
    </xf>
    <xf numFmtId="168" fontId="23" fillId="7" borderId="0" xfId="0" applyNumberFormat="1" applyFont="1" applyFill="1" applyBorder="1" applyAlignment="1" applyProtection="1">
      <alignment horizontal="center" vertical="center"/>
    </xf>
    <xf numFmtId="0" fontId="23" fillId="0" borderId="0" xfId="0" applyFont="1" applyBorder="1" applyAlignment="1" applyProtection="1">
      <alignment horizontal="left" vertical="center"/>
    </xf>
    <xf numFmtId="0" fontId="23" fillId="0" borderId="0" xfId="0" applyFont="1" applyAlignment="1">
      <alignment vertical="center"/>
    </xf>
    <xf numFmtId="0" fontId="23" fillId="0" borderId="0" xfId="0" applyFont="1" applyAlignment="1">
      <alignment horizontal="left" vertical="center"/>
    </xf>
    <xf numFmtId="0" fontId="23" fillId="0" borderId="4" xfId="0" applyFont="1" applyBorder="1" applyAlignment="1" applyProtection="1">
      <alignment horizontal="left" vertical="center"/>
    </xf>
    <xf numFmtId="0" fontId="23" fillId="0" borderId="0" xfId="0" applyFont="1" applyBorder="1" applyAlignment="1" applyProtection="1">
      <alignment horizontal="left" vertical="center"/>
    </xf>
    <xf numFmtId="0" fontId="23" fillId="0" borderId="48" xfId="0" applyFont="1" applyBorder="1" applyAlignment="1" applyProtection="1">
      <alignment horizontal="left" vertical="center"/>
    </xf>
    <xf numFmtId="0" fontId="15" fillId="0" borderId="0" xfId="0" applyFont="1" applyAlignment="1">
      <alignment horizontal="left" wrapText="1"/>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center" vertical="center" wrapText="1"/>
    </xf>
    <xf numFmtId="0" fontId="23" fillId="0" borderId="30" xfId="0" applyFont="1" applyBorder="1" applyAlignment="1" applyProtection="1">
      <alignment horizontal="left" vertical="center" wrapText="1"/>
    </xf>
    <xf numFmtId="49" fontId="1" fillId="8" borderId="4" xfId="0" applyNumberFormat="1" applyFont="1" applyFill="1" applyBorder="1" applyAlignment="1" applyProtection="1">
      <alignment horizontal="left" vertical="center"/>
      <protection locked="0"/>
    </xf>
    <xf numFmtId="49" fontId="23" fillId="0" borderId="18" xfId="0" applyNumberFormat="1" applyFont="1" applyBorder="1" applyAlignment="1" applyProtection="1">
      <alignment horizontal="left" vertical="center"/>
    </xf>
    <xf numFmtId="0" fontId="23" fillId="0" borderId="13" xfId="0" applyFont="1" applyBorder="1" applyAlignment="1" applyProtection="1">
      <alignment horizontal="left" vertical="center" wrapText="1"/>
    </xf>
    <xf numFmtId="0" fontId="23" fillId="0" borderId="16" xfId="0"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4" xfId="0" applyFont="1" applyBorder="1" applyAlignment="1" applyProtection="1">
      <alignment vertical="center" wrapText="1"/>
    </xf>
    <xf numFmtId="169" fontId="23" fillId="8" borderId="49" xfId="1" applyNumberFormat="1" applyFont="1" applyFill="1" applyBorder="1" applyAlignment="1" applyProtection="1">
      <alignment horizontal="center" vertical="center"/>
    </xf>
    <xf numFmtId="171" fontId="23" fillId="7" borderId="0" xfId="0" applyNumberFormat="1" applyFont="1" applyFill="1" applyBorder="1" applyAlignment="1" applyProtection="1">
      <alignment horizontal="center" vertical="center"/>
    </xf>
    <xf numFmtId="0" fontId="23" fillId="0" borderId="10" xfId="0" applyFont="1" applyBorder="1" applyAlignment="1">
      <alignment vertical="center"/>
    </xf>
    <xf numFmtId="0" fontId="23" fillId="0" borderId="10" xfId="0" applyFont="1" applyBorder="1" applyAlignment="1">
      <alignment horizontal="left" vertical="center"/>
    </xf>
    <xf numFmtId="0" fontId="23" fillId="0" borderId="3" xfId="0" applyFont="1" applyBorder="1" applyAlignment="1">
      <alignment horizontal="left" vertical="center"/>
    </xf>
    <xf numFmtId="164" fontId="2" fillId="0" borderId="0" xfId="0" applyNumberFormat="1" applyFont="1" applyAlignment="1">
      <alignment horizontal="left" vertical="top"/>
    </xf>
    <xf numFmtId="0" fontId="23" fillId="0" borderId="4" xfId="0" applyFont="1" applyBorder="1" applyAlignment="1" applyProtection="1">
      <alignment horizontal="left" vertical="center"/>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left" vertical="center"/>
    </xf>
    <xf numFmtId="0" fontId="23" fillId="0" borderId="48" xfId="0" applyFont="1" applyBorder="1" applyAlignment="1" applyProtection="1">
      <alignment horizontal="left" vertical="center"/>
    </xf>
    <xf numFmtId="0" fontId="23" fillId="0" borderId="30" xfId="0" applyFont="1" applyBorder="1" applyAlignment="1" applyProtection="1">
      <alignment horizontal="left" vertical="center" wrapText="1"/>
    </xf>
    <xf numFmtId="0" fontId="23" fillId="0" borderId="0" xfId="0" applyFont="1" applyBorder="1" applyAlignment="1" applyProtection="1">
      <alignment horizontal="center" vertical="center" wrapText="1"/>
    </xf>
    <xf numFmtId="49" fontId="1" fillId="8" borderId="4" xfId="0" applyNumberFormat="1" applyFont="1" applyFill="1" applyBorder="1" applyAlignment="1" applyProtection="1">
      <alignment horizontal="left" vertical="center"/>
      <protection locked="0"/>
    </xf>
    <xf numFmtId="49" fontId="23" fillId="0" borderId="18" xfId="0" applyNumberFormat="1" applyFont="1" applyBorder="1" applyAlignment="1" applyProtection="1">
      <alignment horizontal="left" vertical="center"/>
    </xf>
    <xf numFmtId="0" fontId="23" fillId="0" borderId="13" xfId="0" applyFont="1" applyBorder="1" applyAlignment="1" applyProtection="1">
      <alignment horizontal="left" vertical="center" wrapText="1"/>
    </xf>
    <xf numFmtId="0" fontId="23" fillId="0" borderId="16" xfId="0"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4" xfId="0" applyFont="1" applyBorder="1" applyAlignment="1" applyProtection="1">
      <alignment vertical="center" wrapText="1"/>
    </xf>
    <xf numFmtId="0" fontId="1" fillId="0" borderId="3" xfId="0" applyFont="1" applyBorder="1" applyAlignment="1">
      <alignment horizontal="center" vertical="center" wrapText="1"/>
    </xf>
    <xf numFmtId="0" fontId="21" fillId="2" borderId="50" xfId="0" applyFont="1" applyFill="1" applyBorder="1" applyAlignment="1">
      <alignment horizontal="center" vertical="center" wrapText="1"/>
    </xf>
    <xf numFmtId="14" fontId="1" fillId="0" borderId="3" xfId="0" applyNumberFormat="1" applyFont="1" applyBorder="1" applyAlignment="1">
      <alignment horizontal="left" vertical="center" wrapText="1"/>
    </xf>
    <xf numFmtId="0" fontId="1" fillId="0" borderId="51" xfId="0" applyFont="1" applyBorder="1" applyAlignment="1">
      <alignment horizontal="center" vertical="center" wrapText="1"/>
    </xf>
    <xf numFmtId="0" fontId="1" fillId="0" borderId="0" xfId="0" applyFont="1" applyFill="1" applyBorder="1" applyAlignment="1">
      <alignment wrapText="1"/>
    </xf>
    <xf numFmtId="0" fontId="1" fillId="0" borderId="0" xfId="0" applyFont="1" applyFill="1" applyBorder="1" applyAlignment="1">
      <alignment vertical="center" wrapText="1"/>
    </xf>
    <xf numFmtId="0" fontId="1" fillId="0" borderId="52" xfId="0" quotePrefix="1" applyFont="1" applyBorder="1" applyAlignment="1">
      <alignment horizontal="center" vertical="center" wrapText="1"/>
    </xf>
    <xf numFmtId="14" fontId="1" fillId="0" borderId="53" xfId="0" applyNumberFormat="1" applyFont="1" applyBorder="1" applyAlignment="1">
      <alignment horizontal="left" vertical="center" wrapText="1"/>
    </xf>
    <xf numFmtId="0" fontId="1" fillId="0" borderId="54" xfId="0" applyFont="1" applyBorder="1" applyAlignment="1">
      <alignment horizontal="center" vertical="center" wrapText="1"/>
    </xf>
    <xf numFmtId="0" fontId="1" fillId="0" borderId="55" xfId="0" applyFont="1" applyBorder="1" applyAlignment="1">
      <alignment horizontal="center" vertical="center" wrapText="1"/>
    </xf>
    <xf numFmtId="0" fontId="1" fillId="0" borderId="53"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0" xfId="0" applyFont="1" applyAlignment="1">
      <alignment vertical="center" wrapText="1"/>
    </xf>
    <xf numFmtId="0" fontId="1" fillId="0" borderId="59" xfId="0" quotePrefix="1" applyFont="1" applyBorder="1" applyAlignment="1">
      <alignment horizontal="center" vertical="center" wrapText="1"/>
    </xf>
    <xf numFmtId="14" fontId="6" fillId="0" borderId="58" xfId="0" applyNumberFormat="1" applyFont="1" applyBorder="1" applyAlignment="1">
      <alignment horizontal="right"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63" xfId="0" applyFont="1" applyBorder="1" applyAlignment="1">
      <alignment horizontal="center" vertical="center" wrapText="1"/>
    </xf>
    <xf numFmtId="0" fontId="16" fillId="0" borderId="62" xfId="0" applyFont="1" applyBorder="1" applyAlignment="1">
      <alignment horizontal="center" vertical="center" wrapText="1"/>
    </xf>
    <xf numFmtId="0" fontId="1" fillId="0" borderId="3" xfId="0" quotePrefix="1" applyFont="1" applyBorder="1" applyAlignment="1">
      <alignment horizontal="left" vertical="center" wrapText="1"/>
    </xf>
    <xf numFmtId="0" fontId="1" fillId="0" borderId="0" xfId="0" applyFont="1" applyBorder="1" applyAlignment="1">
      <alignment wrapText="1"/>
    </xf>
    <xf numFmtId="0" fontId="1" fillId="0" borderId="53" xfId="0" applyFont="1" applyBorder="1" applyAlignment="1">
      <alignment wrapText="1"/>
    </xf>
    <xf numFmtId="0" fontId="1" fillId="0" borderId="59" xfId="0" applyFont="1" applyBorder="1" applyAlignment="1">
      <alignment wrapText="1"/>
    </xf>
    <xf numFmtId="14" fontId="19" fillId="0" borderId="3" xfId="0" applyNumberFormat="1" applyFont="1" applyBorder="1" applyAlignment="1">
      <alignment horizontal="left" vertical="center" wrapText="1"/>
    </xf>
    <xf numFmtId="0" fontId="21" fillId="2" borderId="65" xfId="0" applyFont="1" applyFill="1" applyBorder="1" applyAlignment="1">
      <alignment horizontal="center" vertical="center" wrapText="1"/>
    </xf>
    <xf numFmtId="0" fontId="21" fillId="2" borderId="66" xfId="0" applyFont="1" applyFill="1" applyBorder="1" applyAlignment="1">
      <alignment horizontal="center" vertical="center" wrapText="1"/>
    </xf>
    <xf numFmtId="0" fontId="21" fillId="2" borderId="67" xfId="0" applyFont="1" applyFill="1" applyBorder="1" applyAlignment="1">
      <alignment horizontal="center" vertical="center" wrapText="1"/>
    </xf>
    <xf numFmtId="0" fontId="1" fillId="0" borderId="30" xfId="0" quotePrefix="1" applyFont="1" applyBorder="1" applyAlignment="1">
      <alignment horizontal="center" vertical="center" wrapText="1"/>
    </xf>
    <xf numFmtId="14" fontId="1" fillId="0" borderId="30" xfId="0" applyNumberFormat="1" applyFont="1" applyBorder="1" applyAlignment="1">
      <alignment horizontal="center" vertical="center" wrapText="1"/>
    </xf>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0" borderId="30" xfId="2" applyFont="1" applyBorder="1" applyAlignment="1">
      <alignment horizontal="left" vertical="center" wrapText="1"/>
    </xf>
    <xf numFmtId="0" fontId="19" fillId="0" borderId="30" xfId="0" applyFont="1" applyBorder="1" applyAlignment="1">
      <alignment horizontal="center" vertical="center" wrapText="1"/>
    </xf>
    <xf numFmtId="0" fontId="1" fillId="0" borderId="30" xfId="0" quotePrefix="1" applyFont="1" applyBorder="1" applyAlignment="1">
      <alignment horizontal="left" vertical="center" wrapText="1"/>
    </xf>
    <xf numFmtId="0" fontId="1" fillId="0" borderId="0" xfId="0" applyFont="1" applyBorder="1" applyAlignment="1">
      <alignment vertical="center" wrapText="1"/>
    </xf>
    <xf numFmtId="0" fontId="1" fillId="0" borderId="0" xfId="0" quotePrefix="1" applyFont="1" applyBorder="1" applyAlignment="1">
      <alignment horizontal="left" vertical="center" wrapText="1"/>
    </xf>
    <xf numFmtId="0" fontId="15" fillId="0" borderId="0" xfId="0" applyFont="1" applyAlignment="1">
      <alignment horizontal="left" wrapText="1"/>
    </xf>
    <xf numFmtId="0" fontId="23" fillId="0" borderId="13" xfId="0" applyFont="1" applyBorder="1" applyAlignment="1" applyProtection="1">
      <alignment horizontal="left" vertical="center" wrapText="1"/>
    </xf>
    <xf numFmtId="0" fontId="23" fillId="0" borderId="16" xfId="0"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4" xfId="0" applyFont="1" applyBorder="1" applyAlignment="1" applyProtection="1">
      <alignment vertical="center" wrapText="1"/>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left" vertical="center"/>
    </xf>
    <xf numFmtId="0" fontId="23" fillId="0" borderId="4" xfId="0" applyFont="1" applyBorder="1" applyAlignment="1" applyProtection="1">
      <alignment horizontal="left" vertical="center"/>
    </xf>
    <xf numFmtId="49" fontId="23" fillId="0" borderId="18" xfId="0" applyNumberFormat="1" applyFont="1" applyBorder="1" applyAlignment="1" applyProtection="1">
      <alignment horizontal="left" vertical="center"/>
    </xf>
    <xf numFmtId="49" fontId="1" fillId="8" borderId="4" xfId="0" applyNumberFormat="1" applyFont="1" applyFill="1" applyBorder="1" applyAlignment="1" applyProtection="1">
      <alignment horizontal="left" vertical="center"/>
      <protection locked="0"/>
    </xf>
    <xf numFmtId="0" fontId="23" fillId="0" borderId="0" xfId="0" applyFont="1" applyBorder="1" applyAlignment="1" applyProtection="1">
      <alignment horizontal="center" vertical="center" wrapText="1"/>
    </xf>
    <xf numFmtId="0" fontId="23" fillId="0" borderId="30" xfId="0" applyFont="1" applyBorder="1" applyAlignment="1" applyProtection="1">
      <alignment horizontal="left" vertical="center" wrapText="1"/>
    </xf>
    <xf numFmtId="0" fontId="23" fillId="0" borderId="48" xfId="0" applyFont="1" applyBorder="1" applyAlignment="1" applyProtection="1">
      <alignment horizontal="left" vertical="center"/>
    </xf>
    <xf numFmtId="0" fontId="21" fillId="2" borderId="42"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5" fillId="0" borderId="0" xfId="0" applyFont="1" applyAlignment="1">
      <alignment horizontal="left" wrapText="1"/>
    </xf>
    <xf numFmtId="0" fontId="23" fillId="0" borderId="13" xfId="0" applyFont="1" applyBorder="1" applyAlignment="1" applyProtection="1">
      <alignment horizontal="left" vertical="center" wrapText="1"/>
    </xf>
    <xf numFmtId="0" fontId="23" fillId="0" borderId="16" xfId="0"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4" xfId="0" applyFont="1" applyBorder="1" applyAlignment="1" applyProtection="1">
      <alignment vertical="center" wrapText="1"/>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left" vertical="center"/>
    </xf>
    <xf numFmtId="0" fontId="23" fillId="0" borderId="4" xfId="0" applyFont="1" applyBorder="1" applyAlignment="1" applyProtection="1">
      <alignment horizontal="left" vertical="center"/>
    </xf>
    <xf numFmtId="49" fontId="23" fillId="0" borderId="18" xfId="0" applyNumberFormat="1" applyFont="1" applyBorder="1" applyAlignment="1" applyProtection="1">
      <alignment horizontal="left" vertical="center"/>
    </xf>
    <xf numFmtId="49" fontId="1" fillId="8" borderId="4" xfId="0" applyNumberFormat="1" applyFont="1" applyFill="1" applyBorder="1" applyAlignment="1" applyProtection="1">
      <alignment horizontal="left" vertical="center"/>
      <protection locked="0"/>
    </xf>
    <xf numFmtId="0" fontId="23" fillId="0" borderId="0" xfId="0" applyFont="1" applyBorder="1" applyAlignment="1" applyProtection="1">
      <alignment horizontal="center" vertical="center" wrapText="1"/>
    </xf>
    <xf numFmtId="0" fontId="23" fillId="0" borderId="30" xfId="0" applyFont="1" applyBorder="1" applyAlignment="1" applyProtection="1">
      <alignment horizontal="left" vertical="center" wrapText="1"/>
    </xf>
    <xf numFmtId="0" fontId="23" fillId="0" borderId="48" xfId="0" applyFont="1" applyBorder="1" applyAlignment="1" applyProtection="1">
      <alignment horizontal="left" vertical="center"/>
    </xf>
    <xf numFmtId="0" fontId="28" fillId="4" borderId="3" xfId="0" applyFont="1" applyFill="1" applyBorder="1" applyAlignment="1">
      <alignment horizontal="center" vertical="center"/>
    </xf>
    <xf numFmtId="165" fontId="15" fillId="0" borderId="0" xfId="0" applyNumberFormat="1" applyFont="1" applyAlignment="1" applyProtection="1">
      <alignment wrapText="1"/>
    </xf>
    <xf numFmtId="169" fontId="23" fillId="8" borderId="49" xfId="1" applyNumberFormat="1" applyFont="1" applyFill="1" applyBorder="1" applyAlignment="1" applyProtection="1">
      <alignment horizontal="center" vertical="center"/>
      <protection locked="0"/>
    </xf>
    <xf numFmtId="165" fontId="23" fillId="8" borderId="49" xfId="0" applyNumberFormat="1" applyFont="1" applyFill="1" applyBorder="1" applyAlignment="1" applyProtection="1">
      <alignment horizontal="center" vertical="center"/>
      <protection locked="0"/>
    </xf>
    <xf numFmtId="172" fontId="23" fillId="8" borderId="32" xfId="0" applyNumberFormat="1" applyFont="1" applyFill="1" applyBorder="1" applyAlignment="1" applyProtection="1">
      <alignment horizontal="center" vertical="center"/>
      <protection locked="0"/>
    </xf>
    <xf numFmtId="173" fontId="23" fillId="8" borderId="49" xfId="1" applyNumberFormat="1" applyFont="1" applyFill="1" applyBorder="1" applyAlignment="1" applyProtection="1">
      <alignment horizontal="center" vertical="center"/>
      <protection locked="0"/>
    </xf>
    <xf numFmtId="49" fontId="8" fillId="0" borderId="9" xfId="0" applyNumberFormat="1" applyFont="1" applyBorder="1" applyAlignment="1">
      <alignment vertical="center"/>
    </xf>
    <xf numFmtId="0" fontId="1" fillId="0" borderId="30" xfId="0" applyFont="1" applyBorder="1"/>
    <xf numFmtId="0" fontId="1" fillId="0" borderId="7" xfId="0" applyFont="1" applyBorder="1"/>
    <xf numFmtId="49" fontId="8" fillId="0" borderId="10" xfId="0" applyNumberFormat="1" applyFont="1" applyBorder="1" applyAlignment="1">
      <alignment vertical="center"/>
    </xf>
    <xf numFmtId="0" fontId="1" fillId="0" borderId="17" xfId="0" applyFont="1" applyBorder="1"/>
    <xf numFmtId="49" fontId="8" fillId="0" borderId="3" xfId="0" applyNumberFormat="1" applyFont="1" applyBorder="1" applyAlignment="1">
      <alignment vertical="center"/>
    </xf>
    <xf numFmtId="0" fontId="1" fillId="0" borderId="4" xfId="0" applyFont="1" applyBorder="1"/>
    <xf numFmtId="0" fontId="1" fillId="0" borderId="2" xfId="0" applyFont="1" applyBorder="1"/>
    <xf numFmtId="0" fontId="23" fillId="0" borderId="0" xfId="0" applyFont="1" applyAlignment="1">
      <alignment vertical="center" wrapText="1"/>
    </xf>
    <xf numFmtId="0" fontId="23" fillId="0" borderId="0" xfId="0" applyFont="1" applyFill="1" applyBorder="1" applyAlignment="1">
      <alignment horizontal="left" vertical="center"/>
    </xf>
    <xf numFmtId="0" fontId="23" fillId="0" borderId="0" xfId="0" applyFont="1" applyFill="1" applyBorder="1" applyAlignment="1">
      <alignment vertical="center" wrapText="1"/>
    </xf>
    <xf numFmtId="0" fontId="23" fillId="10" borderId="0" xfId="0" applyFont="1" applyFill="1" applyAlignment="1">
      <alignment vertical="center" wrapText="1"/>
    </xf>
    <xf numFmtId="0" fontId="54" fillId="0" borderId="0" xfId="0" applyFont="1" applyAlignment="1" applyProtection="1">
      <alignment wrapText="1"/>
    </xf>
    <xf numFmtId="0" fontId="3" fillId="0" borderId="0" xfId="0" applyFont="1" applyAlignment="1">
      <alignment horizontal="left" vertical="top"/>
    </xf>
    <xf numFmtId="0" fontId="4" fillId="0" borderId="0" xfId="0" applyFont="1" applyAlignment="1">
      <alignment horizontal="left" vertical="top"/>
    </xf>
    <xf numFmtId="0" fontId="16" fillId="0" borderId="0" xfId="0" applyFont="1" applyAlignment="1">
      <alignment horizontal="center" vertical="center" wrapText="1"/>
    </xf>
    <xf numFmtId="0" fontId="21" fillId="2" borderId="42" xfId="0" applyFont="1" applyFill="1" applyBorder="1" applyAlignment="1">
      <alignment horizontal="center" vertical="center" wrapText="1"/>
    </xf>
    <xf numFmtId="0" fontId="21" fillId="2" borderId="64" xfId="0" applyFont="1" applyFill="1" applyBorder="1" applyAlignment="1">
      <alignment horizontal="center" vertical="center" wrapText="1"/>
    </xf>
    <xf numFmtId="0" fontId="51" fillId="2" borderId="41" xfId="0" applyFont="1" applyFill="1" applyBorder="1" applyAlignment="1">
      <alignment horizontal="center" vertical="center" wrapText="1"/>
    </xf>
    <xf numFmtId="0" fontId="51" fillId="2" borderId="1" xfId="0" applyFont="1" applyFill="1" applyBorder="1" applyAlignment="1">
      <alignment horizontal="center" vertical="center" wrapText="1"/>
    </xf>
    <xf numFmtId="0" fontId="21" fillId="2" borderId="65" xfId="0" applyFont="1" applyFill="1" applyBorder="1" applyAlignment="1">
      <alignment horizontal="center" vertical="center" wrapText="1"/>
    </xf>
    <xf numFmtId="0" fontId="21" fillId="2" borderId="1" xfId="0" applyFont="1" applyFill="1" applyBorder="1" applyAlignment="1">
      <alignment horizontal="center" vertical="center" wrapText="1"/>
    </xf>
    <xf numFmtId="164" fontId="2" fillId="0" borderId="0" xfId="0" applyNumberFormat="1" applyFont="1" applyAlignment="1">
      <alignment horizontal="left" vertical="top"/>
    </xf>
    <xf numFmtId="0" fontId="15" fillId="0" borderId="0" xfId="0" applyFont="1" applyAlignment="1" applyProtection="1">
      <alignment horizontal="left" wrapText="1"/>
    </xf>
    <xf numFmtId="0" fontId="15" fillId="0" borderId="0" xfId="0" applyFont="1" applyAlignment="1">
      <alignment horizontal="left" wrapText="1"/>
    </xf>
    <xf numFmtId="49" fontId="8" fillId="9" borderId="30" xfId="0" applyNumberFormat="1" applyFont="1" applyFill="1" applyBorder="1" applyAlignment="1">
      <alignment horizontal="left" vertical="center"/>
    </xf>
    <xf numFmtId="49" fontId="8" fillId="9" borderId="0" xfId="0" applyNumberFormat="1" applyFont="1" applyFill="1" applyBorder="1" applyAlignment="1">
      <alignment horizontal="left" vertical="center"/>
    </xf>
    <xf numFmtId="49" fontId="8" fillId="9" borderId="4" xfId="0" applyNumberFormat="1" applyFont="1" applyFill="1" applyBorder="1" applyAlignment="1">
      <alignment horizontal="left" vertical="center"/>
    </xf>
    <xf numFmtId="49" fontId="20" fillId="8" borderId="21" xfId="0" applyNumberFormat="1" applyFont="1" applyFill="1" applyBorder="1" applyAlignment="1" applyProtection="1">
      <alignment horizontal="center" vertical="center" wrapText="1"/>
      <protection locked="0"/>
    </xf>
    <xf numFmtId="49" fontId="20" fillId="8" borderId="20" xfId="0" applyNumberFormat="1" applyFont="1" applyFill="1" applyBorder="1" applyAlignment="1" applyProtection="1">
      <alignment horizontal="center" vertical="center" wrapText="1"/>
      <protection locked="0"/>
    </xf>
    <xf numFmtId="49" fontId="20" fillId="8" borderId="6" xfId="0" applyNumberFormat="1" applyFont="1" applyFill="1" applyBorder="1" applyAlignment="1" applyProtection="1">
      <alignment horizontal="center" vertical="center" wrapText="1"/>
      <protection locked="0"/>
    </xf>
    <xf numFmtId="49" fontId="20" fillId="8" borderId="18" xfId="0" applyNumberFormat="1" applyFont="1" applyFill="1" applyBorder="1" applyAlignment="1" applyProtection="1">
      <alignment horizontal="center" vertical="center" wrapText="1"/>
      <protection locked="0"/>
    </xf>
    <xf numFmtId="49" fontId="20" fillId="8" borderId="15" xfId="0" applyNumberFormat="1" applyFont="1" applyFill="1" applyBorder="1" applyAlignment="1" applyProtection="1">
      <alignment horizontal="center" vertical="center" wrapText="1"/>
      <protection locked="0"/>
    </xf>
    <xf numFmtId="49" fontId="20" fillId="8" borderId="14" xfId="0" applyNumberFormat="1" applyFont="1" applyFill="1" applyBorder="1" applyAlignment="1" applyProtection="1">
      <alignment horizontal="center" vertical="center" wrapText="1"/>
      <protection locked="0"/>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8" xfId="0" applyFont="1" applyBorder="1" applyAlignment="1" applyProtection="1">
      <alignment horizontal="center" vertical="center"/>
    </xf>
    <xf numFmtId="0" fontId="23" fillId="0" borderId="26" xfId="0" applyFont="1" applyBorder="1" applyAlignment="1" applyProtection="1">
      <alignment horizontal="center" vertical="center"/>
    </xf>
    <xf numFmtId="0" fontId="23" fillId="0" borderId="31" xfId="0" applyFont="1" applyBorder="1" applyAlignment="1" applyProtection="1">
      <alignment horizontal="center" vertical="center"/>
    </xf>
    <xf numFmtId="0" fontId="23" fillId="0" borderId="8" xfId="0" applyFont="1" applyBorder="1" applyAlignment="1">
      <alignment horizontal="center" vertical="center"/>
    </xf>
    <xf numFmtId="0" fontId="23" fillId="0" borderId="26" xfId="0" applyFont="1" applyBorder="1" applyAlignment="1">
      <alignment horizontal="center" vertical="center"/>
    </xf>
    <xf numFmtId="0" fontId="23" fillId="0" borderId="31" xfId="0" applyFont="1" applyBorder="1" applyAlignment="1">
      <alignment horizontal="center" vertical="center"/>
    </xf>
    <xf numFmtId="16" fontId="23" fillId="0" borderId="8" xfId="0" quotePrefix="1" applyNumberFormat="1" applyFont="1" applyBorder="1" applyAlignment="1">
      <alignment horizontal="center" vertical="center"/>
    </xf>
    <xf numFmtId="16" fontId="23" fillId="0" borderId="26" xfId="0" quotePrefix="1" applyNumberFormat="1" applyFont="1" applyBorder="1" applyAlignment="1">
      <alignment horizontal="center" vertical="center"/>
    </xf>
    <xf numFmtId="16" fontId="23" fillId="0" borderId="31" xfId="0" quotePrefix="1" applyNumberFormat="1" applyFont="1" applyBorder="1" applyAlignment="1">
      <alignment horizontal="center" vertical="center"/>
    </xf>
    <xf numFmtId="0" fontId="24" fillId="3" borderId="3" xfId="0" applyFont="1" applyFill="1" applyBorder="1" applyAlignment="1">
      <alignment horizontal="left" vertical="center" wrapText="1"/>
    </xf>
    <xf numFmtId="0" fontId="24" fillId="3" borderId="4" xfId="0" applyFont="1" applyFill="1" applyBorder="1" applyAlignment="1">
      <alignment horizontal="left" vertical="center" wrapText="1"/>
    </xf>
    <xf numFmtId="0" fontId="24" fillId="3" borderId="2" xfId="0" applyFont="1" applyFill="1" applyBorder="1" applyAlignment="1">
      <alignment horizontal="left" vertical="center" wrapText="1"/>
    </xf>
    <xf numFmtId="49" fontId="23" fillId="0" borderId="23" xfId="0" applyNumberFormat="1" applyFont="1" applyBorder="1" applyAlignment="1" applyProtection="1">
      <alignment horizontal="left" vertical="center" wrapText="1"/>
    </xf>
    <xf numFmtId="49" fontId="23" fillId="0" borderId="24" xfId="0" applyNumberFormat="1" applyFont="1" applyBorder="1" applyAlignment="1">
      <alignment horizontal="left" vertical="center" wrapText="1"/>
    </xf>
    <xf numFmtId="166" fontId="23" fillId="0" borderId="47" xfId="0" applyNumberFormat="1" applyFont="1" applyFill="1" applyBorder="1" applyAlignment="1" applyProtection="1">
      <alignment horizontal="left" vertical="center" wrapText="1"/>
    </xf>
    <xf numFmtId="49" fontId="23" fillId="0" borderId="21" xfId="0" applyNumberFormat="1" applyFont="1" applyFill="1" applyBorder="1" applyAlignment="1" applyProtection="1">
      <alignment horizontal="left" vertical="center" wrapText="1"/>
    </xf>
    <xf numFmtId="49" fontId="23" fillId="0" borderId="22" xfId="0" applyNumberFormat="1" applyFont="1" applyFill="1" applyBorder="1" applyAlignment="1" applyProtection="1">
      <alignment horizontal="left" vertical="center" wrapText="1"/>
    </xf>
    <xf numFmtId="0" fontId="23" fillId="0" borderId="15" xfId="0" quotePrefix="1" applyFont="1" applyBorder="1" applyAlignment="1" applyProtection="1">
      <alignment vertical="center" wrapText="1"/>
    </xf>
    <xf numFmtId="0" fontId="23" fillId="0" borderId="16" xfId="0" quotePrefix="1" applyFont="1" applyBorder="1" applyAlignment="1" applyProtection="1">
      <alignment vertical="center" wrapText="1"/>
    </xf>
    <xf numFmtId="0" fontId="23" fillId="8" borderId="16" xfId="0" applyFont="1" applyFill="1" applyBorder="1" applyAlignment="1" applyProtection="1">
      <alignment horizontal="left" vertical="center" wrapText="1"/>
      <protection locked="0"/>
    </xf>
    <xf numFmtId="0" fontId="23" fillId="0" borderId="44" xfId="0" quotePrefix="1" applyFont="1" applyBorder="1" applyAlignment="1" applyProtection="1">
      <alignment vertical="center" wrapText="1"/>
    </xf>
    <xf numFmtId="0" fontId="23" fillId="0" borderId="45" xfId="0" quotePrefix="1" applyFont="1" applyBorder="1" applyAlignment="1" applyProtection="1">
      <alignment vertical="center" wrapText="1"/>
    </xf>
    <xf numFmtId="0" fontId="23" fillId="8" borderId="45" xfId="0" applyFont="1" applyFill="1" applyBorder="1" applyAlignment="1" applyProtection="1">
      <alignment horizontal="left" vertical="center" wrapText="1"/>
      <protection locked="0"/>
    </xf>
    <xf numFmtId="0" fontId="23" fillId="0" borderId="12" xfId="0" applyFont="1" applyBorder="1" applyAlignment="1" applyProtection="1">
      <alignment horizontal="left" vertical="center" wrapText="1"/>
    </xf>
    <xf numFmtId="0" fontId="23" fillId="0" borderId="13" xfId="0" applyFont="1" applyBorder="1" applyAlignment="1" applyProtection="1">
      <alignment horizontal="left" vertical="center" wrapText="1"/>
    </xf>
    <xf numFmtId="0" fontId="23" fillId="0" borderId="15" xfId="0" applyFont="1" applyBorder="1" applyAlignment="1" applyProtection="1">
      <alignment horizontal="left" vertical="center" wrapText="1"/>
    </xf>
    <xf numFmtId="0" fontId="23" fillId="0" borderId="16" xfId="0" applyFont="1" applyBorder="1" applyAlignment="1" applyProtection="1">
      <alignment horizontal="left" vertical="center" wrapText="1"/>
    </xf>
    <xf numFmtId="0" fontId="23" fillId="0" borderId="21" xfId="0"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3" xfId="0" applyFont="1" applyBorder="1" applyAlignment="1" applyProtection="1">
      <alignment vertical="center" wrapText="1"/>
    </xf>
    <xf numFmtId="0" fontId="23" fillId="0" borderId="4" xfId="0" applyFont="1" applyBorder="1" applyAlignment="1" applyProtection="1">
      <alignment vertical="center" wrapText="1"/>
    </xf>
    <xf numFmtId="0" fontId="9" fillId="8" borderId="4" xfId="0" applyFont="1" applyFill="1" applyBorder="1" applyAlignment="1" applyProtection="1">
      <alignment horizontal="left" vertical="top" wrapText="1"/>
      <protection locked="0"/>
    </xf>
    <xf numFmtId="49" fontId="23" fillId="0" borderId="6" xfId="0" applyNumberFormat="1" applyFont="1" applyBorder="1" applyAlignment="1" applyProtection="1">
      <alignment horizontal="left" vertical="center" wrapText="1"/>
    </xf>
    <xf numFmtId="49" fontId="23" fillId="0" borderId="19" xfId="0" applyNumberFormat="1" applyFont="1" applyBorder="1" applyAlignment="1" applyProtection="1">
      <alignment horizontal="left" vertical="center" wrapText="1"/>
    </xf>
    <xf numFmtId="0" fontId="26" fillId="6" borderId="8" xfId="0" applyFont="1" applyFill="1" applyBorder="1" applyAlignment="1">
      <alignment horizontal="center" vertical="center"/>
    </xf>
    <xf numFmtId="0" fontId="26" fillId="6" borderId="26" xfId="0" applyFont="1" applyFill="1" applyBorder="1" applyAlignment="1">
      <alignment horizontal="center" vertical="center"/>
    </xf>
    <xf numFmtId="0" fontId="28" fillId="4" borderId="9" xfId="0" applyFont="1" applyFill="1" applyBorder="1" applyAlignment="1">
      <alignment horizontal="center" vertical="center" wrapText="1"/>
    </xf>
    <xf numFmtId="0" fontId="28" fillId="4" borderId="10" xfId="0" applyFont="1" applyFill="1" applyBorder="1" applyAlignment="1">
      <alignment horizontal="center" vertical="center" wrapText="1"/>
    </xf>
    <xf numFmtId="0" fontId="28" fillId="4" borderId="9" xfId="0" applyFont="1" applyFill="1" applyBorder="1" applyAlignment="1" applyProtection="1">
      <alignment horizontal="center" vertical="center"/>
    </xf>
    <xf numFmtId="0" fontId="28" fillId="4" borderId="10" xfId="0" applyFont="1" applyFill="1" applyBorder="1" applyAlignment="1" applyProtection="1">
      <alignment horizontal="center" vertical="center"/>
    </xf>
    <xf numFmtId="0" fontId="23" fillId="0" borderId="16" xfId="0" applyFont="1" applyFill="1" applyBorder="1" applyAlignment="1" applyProtection="1">
      <alignment vertical="center" wrapText="1"/>
    </xf>
    <xf numFmtId="0" fontId="23" fillId="8" borderId="16" xfId="0" applyFont="1" applyFill="1" applyBorder="1" applyAlignment="1" applyProtection="1">
      <alignment vertical="center" wrapText="1"/>
      <protection locked="0"/>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left" vertical="center"/>
    </xf>
    <xf numFmtId="0" fontId="28" fillId="4" borderId="9" xfId="0" applyFont="1" applyFill="1" applyBorder="1" applyAlignment="1">
      <alignment horizontal="center" vertical="center"/>
    </xf>
    <xf numFmtId="0" fontId="28" fillId="4" borderId="10" xfId="0" applyFont="1" applyFill="1" applyBorder="1" applyAlignment="1">
      <alignment horizontal="center" vertical="center"/>
    </xf>
    <xf numFmtId="0" fontId="24" fillId="7" borderId="3" xfId="0" applyFont="1" applyFill="1" applyBorder="1" applyAlignment="1">
      <alignment horizontal="left" vertical="center" wrapText="1"/>
    </xf>
    <xf numFmtId="0" fontId="24" fillId="7" borderId="4" xfId="0" applyFont="1" applyFill="1" applyBorder="1" applyAlignment="1">
      <alignment horizontal="left" vertical="center" wrapText="1"/>
    </xf>
    <xf numFmtId="0" fontId="23" fillId="0" borderId="13" xfId="0" applyFont="1" applyFill="1" applyBorder="1" applyAlignment="1" applyProtection="1">
      <alignment vertical="center" wrapText="1"/>
    </xf>
    <xf numFmtId="0" fontId="26" fillId="5" borderId="8" xfId="0" applyFont="1" applyFill="1" applyBorder="1" applyAlignment="1">
      <alignment horizontal="center" vertical="center" wrapText="1"/>
    </xf>
    <xf numFmtId="0" fontId="26" fillId="5" borderId="26" xfId="0" applyFont="1" applyFill="1" applyBorder="1" applyAlignment="1">
      <alignment horizontal="center" vertical="center" wrapText="1"/>
    </xf>
    <xf numFmtId="49" fontId="23" fillId="0" borderId="10" xfId="0" applyNumberFormat="1" applyFont="1" applyBorder="1" applyAlignment="1" applyProtection="1">
      <alignment horizontal="left" vertical="center" wrapText="1"/>
    </xf>
    <xf numFmtId="49" fontId="23" fillId="0" borderId="0" xfId="0" applyNumberFormat="1" applyFont="1" applyBorder="1" applyAlignment="1" applyProtection="1">
      <alignment horizontal="left" vertical="center" wrapText="1"/>
    </xf>
    <xf numFmtId="0" fontId="26" fillId="6" borderId="8" xfId="0" applyFont="1" applyFill="1" applyBorder="1" applyAlignment="1" applyProtection="1">
      <alignment horizontal="center" vertical="center"/>
    </xf>
    <xf numFmtId="0" fontId="26" fillId="6" borderId="26" xfId="0" applyFont="1" applyFill="1" applyBorder="1" applyAlignment="1" applyProtection="1">
      <alignment horizontal="center" vertical="center"/>
    </xf>
    <xf numFmtId="165" fontId="23" fillId="0" borderId="0" xfId="0" applyNumberFormat="1" applyFont="1" applyFill="1" applyBorder="1" applyAlignment="1" applyProtection="1">
      <alignment horizontal="left" vertical="center"/>
    </xf>
    <xf numFmtId="165" fontId="23" fillId="0" borderId="17" xfId="0" applyNumberFormat="1" applyFont="1" applyFill="1" applyBorder="1" applyAlignment="1" applyProtection="1">
      <alignment horizontal="left" vertical="center"/>
    </xf>
    <xf numFmtId="0" fontId="26" fillId="5" borderId="30" xfId="0" applyFont="1" applyFill="1" applyBorder="1" applyAlignment="1" applyProtection="1">
      <alignment horizontal="center" vertical="center"/>
    </xf>
    <xf numFmtId="0" fontId="26" fillId="5" borderId="0" xfId="0" applyFont="1" applyFill="1" applyBorder="1" applyAlignment="1" applyProtection="1">
      <alignment horizontal="center" vertical="center"/>
    </xf>
    <xf numFmtId="0" fontId="26" fillId="5" borderId="4" xfId="0" applyFont="1" applyFill="1" applyBorder="1" applyAlignment="1" applyProtection="1">
      <alignment horizontal="center" vertical="center"/>
    </xf>
    <xf numFmtId="0" fontId="23" fillId="0" borderId="4" xfId="0" applyFont="1" applyBorder="1" applyAlignment="1" applyProtection="1">
      <alignment horizontal="left" vertical="center"/>
    </xf>
    <xf numFmtId="0" fontId="24" fillId="0" borderId="0" xfId="0" applyFont="1" applyBorder="1" applyAlignment="1">
      <alignment horizontal="right" vertical="center" wrapText="1"/>
    </xf>
    <xf numFmtId="0" fontId="24" fillId="0" borderId="17" xfId="0" applyFont="1" applyBorder="1" applyAlignment="1">
      <alignment horizontal="right" vertical="center" wrapText="1"/>
    </xf>
    <xf numFmtId="0" fontId="8" fillId="7" borderId="19" xfId="0" applyFont="1" applyFill="1" applyBorder="1" applyAlignment="1">
      <alignment horizontal="center" vertical="center" wrapText="1"/>
    </xf>
    <xf numFmtId="0" fontId="42" fillId="0" borderId="0" xfId="0" applyFont="1" applyBorder="1" applyAlignment="1">
      <alignment horizontal="left" vertical="center" wrapText="1"/>
    </xf>
    <xf numFmtId="0" fontId="26" fillId="5" borderId="8" xfId="0" applyFont="1" applyFill="1" applyBorder="1" applyAlignment="1" applyProtection="1">
      <alignment horizontal="center" vertical="center"/>
    </xf>
    <xf numFmtId="0" fontId="26" fillId="5" borderId="26" xfId="0" applyFont="1" applyFill="1" applyBorder="1" applyAlignment="1" applyProtection="1">
      <alignment horizontal="center" vertical="center"/>
    </xf>
    <xf numFmtId="165" fontId="23" fillId="0" borderId="4" xfId="0" applyNumberFormat="1" applyFont="1" applyFill="1" applyBorder="1" applyAlignment="1" applyProtection="1">
      <alignment horizontal="left" vertical="center"/>
    </xf>
    <xf numFmtId="165" fontId="23" fillId="0" borderId="2" xfId="0" applyNumberFormat="1" applyFont="1" applyFill="1" applyBorder="1" applyAlignment="1" applyProtection="1">
      <alignment horizontal="left" vertical="center"/>
    </xf>
    <xf numFmtId="170" fontId="23" fillId="0" borderId="0" xfId="0" applyNumberFormat="1" applyFont="1" applyFill="1" applyBorder="1" applyAlignment="1" applyProtection="1">
      <alignment horizontal="left" vertical="center"/>
    </xf>
    <xf numFmtId="170" fontId="23" fillId="0" borderId="17" xfId="0" applyNumberFormat="1" applyFont="1" applyFill="1" applyBorder="1" applyAlignment="1" applyProtection="1">
      <alignment horizontal="left" vertical="center"/>
    </xf>
    <xf numFmtId="0" fontId="26" fillId="5" borderId="36" xfId="0" applyFont="1" applyFill="1" applyBorder="1" applyAlignment="1" applyProtection="1">
      <alignment horizontal="center" vertical="center"/>
    </xf>
    <xf numFmtId="0" fontId="26" fillId="5" borderId="8" xfId="0" applyFont="1" applyFill="1" applyBorder="1" applyAlignment="1">
      <alignment horizontal="center" vertical="center"/>
    </xf>
    <xf numFmtId="0" fontId="26" fillId="5" borderId="26" xfId="0" applyFont="1" applyFill="1" applyBorder="1" applyAlignment="1">
      <alignment horizontal="center" vertical="center"/>
    </xf>
    <xf numFmtId="0" fontId="26" fillId="5" borderId="31" xfId="0" applyFont="1" applyFill="1" applyBorder="1" applyAlignment="1" applyProtection="1">
      <alignment horizontal="center" vertical="center"/>
    </xf>
    <xf numFmtId="0" fontId="24" fillId="3" borderId="3" xfId="0" applyFont="1" applyFill="1" applyBorder="1" applyAlignment="1" applyProtection="1">
      <alignment horizontal="left" vertical="center" wrapText="1"/>
    </xf>
    <xf numFmtId="0" fontId="24" fillId="3" borderId="4" xfId="0" applyFont="1" applyFill="1" applyBorder="1" applyAlignment="1" applyProtection="1">
      <alignment horizontal="left" vertical="center" wrapText="1"/>
    </xf>
    <xf numFmtId="0" fontId="24" fillId="3" borderId="2" xfId="0" applyFont="1" applyFill="1" applyBorder="1" applyAlignment="1" applyProtection="1">
      <alignment horizontal="left" vertical="center" wrapText="1"/>
    </xf>
    <xf numFmtId="49" fontId="23" fillId="9" borderId="22" xfId="0" applyNumberFormat="1" applyFont="1" applyFill="1" applyBorder="1" applyAlignment="1" applyProtection="1">
      <alignment horizontal="left" vertical="center"/>
    </xf>
    <xf numFmtId="49" fontId="23" fillId="9" borderId="20" xfId="0" applyNumberFormat="1" applyFont="1" applyFill="1" applyBorder="1" applyAlignment="1" applyProtection="1">
      <alignment horizontal="left" vertical="center"/>
    </xf>
    <xf numFmtId="0" fontId="23" fillId="0" borderId="15" xfId="0" applyFont="1" applyBorder="1" applyAlignment="1" applyProtection="1">
      <alignment vertical="center" wrapText="1"/>
    </xf>
    <xf numFmtId="0" fontId="23" fillId="0" borderId="16" xfId="0" applyFont="1" applyBorder="1" applyAlignment="1" applyProtection="1">
      <alignment vertical="center" wrapText="1"/>
    </xf>
    <xf numFmtId="49" fontId="23" fillId="0" borderId="30" xfId="0" quotePrefix="1" applyNumberFormat="1" applyFont="1" applyBorder="1" applyAlignment="1" applyProtection="1">
      <alignment horizontal="center" vertical="center"/>
    </xf>
    <xf numFmtId="49" fontId="23" fillId="0" borderId="0" xfId="0" quotePrefix="1" applyNumberFormat="1" applyFont="1" applyBorder="1" applyAlignment="1" applyProtection="1">
      <alignment horizontal="center" vertical="center"/>
    </xf>
    <xf numFmtId="49" fontId="23" fillId="0" borderId="4" xfId="0" quotePrefix="1" applyNumberFormat="1" applyFont="1" applyBorder="1" applyAlignment="1" applyProtection="1">
      <alignment horizontal="center" vertical="center"/>
    </xf>
    <xf numFmtId="49" fontId="23" fillId="0" borderId="31" xfId="0" applyNumberFormat="1" applyFont="1" applyFill="1" applyBorder="1" applyAlignment="1" applyProtection="1">
      <alignment horizontal="left" vertical="center" wrapText="1"/>
    </xf>
    <xf numFmtId="49" fontId="23" fillId="0" borderId="6" xfId="0" applyNumberFormat="1" applyFont="1" applyBorder="1" applyAlignment="1" applyProtection="1">
      <alignment horizontal="left" vertical="center"/>
    </xf>
    <xf numFmtId="49" fontId="23" fillId="0" borderId="19" xfId="0" applyNumberFormat="1" applyFont="1" applyBorder="1" applyAlignment="1" applyProtection="1">
      <alignment horizontal="left" vertical="center"/>
    </xf>
    <xf numFmtId="49" fontId="23" fillId="0" borderId="18" xfId="0" applyNumberFormat="1" applyFont="1" applyBorder="1" applyAlignment="1" applyProtection="1">
      <alignment horizontal="left" vertical="center"/>
    </xf>
    <xf numFmtId="0" fontId="24" fillId="0" borderId="13" xfId="0" applyFont="1" applyBorder="1" applyAlignment="1">
      <alignment horizontal="right" vertical="center" wrapText="1"/>
    </xf>
    <xf numFmtId="0" fontId="24" fillId="0" borderId="11" xfId="0" applyFont="1" applyBorder="1" applyAlignment="1">
      <alignment horizontal="right" vertical="center" wrapText="1"/>
    </xf>
    <xf numFmtId="0" fontId="24" fillId="0" borderId="37" xfId="0" applyFont="1" applyBorder="1" applyAlignment="1">
      <alignment horizontal="right" vertical="center" wrapText="1"/>
    </xf>
    <xf numFmtId="0" fontId="24" fillId="0" borderId="38" xfId="0" applyFont="1" applyBorder="1" applyAlignment="1">
      <alignment horizontal="right" vertical="center" wrapText="1"/>
    </xf>
    <xf numFmtId="0" fontId="26" fillId="6" borderId="31" xfId="0" applyFont="1" applyFill="1" applyBorder="1" applyAlignment="1">
      <alignment horizontal="center" vertical="center"/>
    </xf>
    <xf numFmtId="0" fontId="28" fillId="2" borderId="0" xfId="0"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1" fillId="0" borderId="0" xfId="0" applyFont="1" applyFill="1" applyBorder="1" applyAlignment="1" applyProtection="1">
      <alignment horizontal="left" vertical="center"/>
      <protection locked="0"/>
    </xf>
    <xf numFmtId="49" fontId="9" fillId="0" borderId="30" xfId="0" applyNumberFormat="1" applyFont="1" applyBorder="1" applyAlignment="1" applyProtection="1">
      <alignment horizontal="left" vertical="center" wrapText="1"/>
    </xf>
    <xf numFmtId="0" fontId="26" fillId="2" borderId="1" xfId="0" applyFont="1" applyFill="1" applyBorder="1" applyAlignment="1" applyProtection="1">
      <alignment horizontal="left" vertical="center" wrapText="1"/>
    </xf>
    <xf numFmtId="0" fontId="26" fillId="2" borderId="0" xfId="0" applyFont="1" applyFill="1" applyBorder="1" applyAlignment="1" applyProtection="1">
      <alignment horizontal="left" vertical="center" wrapText="1"/>
    </xf>
    <xf numFmtId="0" fontId="23" fillId="9" borderId="0" xfId="0" applyFont="1" applyFill="1" applyBorder="1" applyAlignment="1" applyProtection="1">
      <alignment horizontal="left" vertical="center" wrapText="1"/>
    </xf>
    <xf numFmtId="0" fontId="23" fillId="8" borderId="0" xfId="0" applyFont="1" applyFill="1" applyBorder="1" applyAlignment="1" applyProtection="1">
      <alignment horizontal="left" vertical="center" wrapText="1"/>
    </xf>
    <xf numFmtId="49" fontId="23" fillId="9" borderId="16" xfId="0" applyNumberFormat="1" applyFont="1" applyFill="1" applyBorder="1" applyAlignment="1" applyProtection="1">
      <alignment horizontal="left" vertical="center"/>
    </xf>
    <xf numFmtId="49" fontId="23" fillId="9" borderId="14" xfId="0" applyNumberFormat="1" applyFont="1" applyFill="1" applyBorder="1" applyAlignment="1" applyProtection="1">
      <alignment horizontal="left" vertical="center"/>
    </xf>
    <xf numFmtId="0" fontId="23" fillId="0" borderId="12" xfId="0" applyFont="1" applyBorder="1" applyAlignment="1" applyProtection="1">
      <alignment vertical="center" wrapText="1"/>
    </xf>
    <xf numFmtId="0" fontId="23" fillId="0" borderId="13" xfId="0" applyFont="1" applyBorder="1" applyAlignment="1" applyProtection="1">
      <alignment vertical="center" wrapText="1"/>
    </xf>
    <xf numFmtId="0" fontId="23" fillId="0" borderId="6" xfId="0" applyFont="1" applyBorder="1" applyAlignment="1" applyProtection="1">
      <alignment vertical="center" wrapText="1"/>
    </xf>
    <xf numFmtId="0" fontId="23" fillId="0" borderId="19" xfId="0" applyFont="1" applyBorder="1" applyAlignment="1" applyProtection="1">
      <alignment vertical="center" wrapText="1"/>
    </xf>
    <xf numFmtId="0" fontId="24" fillId="3" borderId="10" xfId="0" applyFont="1" applyFill="1" applyBorder="1" applyAlignment="1" applyProtection="1">
      <alignment horizontal="left" vertical="center" wrapText="1"/>
    </xf>
    <xf numFmtId="0" fontId="24" fillId="3" borderId="0" xfId="0" applyFont="1" applyFill="1" applyBorder="1" applyAlignment="1" applyProtection="1">
      <alignment horizontal="left" vertical="center" wrapText="1"/>
    </xf>
    <xf numFmtId="0" fontId="1" fillId="8" borderId="0" xfId="0" applyFont="1" applyFill="1" applyBorder="1" applyAlignment="1" applyProtection="1">
      <alignment horizontal="left" vertical="center"/>
      <protection locked="0"/>
    </xf>
    <xf numFmtId="0" fontId="1" fillId="8" borderId="19" xfId="0" applyNumberFormat="1" applyFont="1" applyFill="1" applyBorder="1" applyAlignment="1" applyProtection="1">
      <alignment horizontal="left" vertical="center"/>
      <protection locked="0"/>
    </xf>
    <xf numFmtId="49" fontId="1" fillId="8" borderId="4" xfId="0" applyNumberFormat="1" applyFont="1" applyFill="1" applyBorder="1" applyAlignment="1" applyProtection="1">
      <alignment horizontal="left" vertical="center"/>
      <protection locked="0"/>
    </xf>
    <xf numFmtId="0" fontId="26" fillId="2" borderId="0" xfId="0" applyFont="1" applyFill="1" applyBorder="1" applyAlignment="1" applyProtection="1">
      <alignment horizontal="center" vertical="center" wrapText="1"/>
    </xf>
    <xf numFmtId="0" fontId="26" fillId="2" borderId="0" xfId="0" applyFont="1" applyFill="1" applyAlignment="1" applyProtection="1">
      <alignment horizontal="center" vertical="center" wrapText="1"/>
    </xf>
    <xf numFmtId="0" fontId="23" fillId="0" borderId="0" xfId="0" applyFont="1" applyBorder="1" applyAlignment="1" applyProtection="1">
      <alignment horizontal="center" vertical="center" wrapText="1"/>
    </xf>
    <xf numFmtId="0" fontId="9" fillId="8" borderId="19" xfId="0" applyFont="1" applyFill="1" applyBorder="1" applyAlignment="1" applyProtection="1">
      <alignment vertical="top" wrapText="1"/>
      <protection locked="0"/>
    </xf>
    <xf numFmtId="0" fontId="23" fillId="8" borderId="22" xfId="0" applyFont="1" applyFill="1" applyBorder="1" applyAlignment="1" applyProtection="1">
      <alignment vertical="center" wrapText="1"/>
      <protection locked="0"/>
    </xf>
    <xf numFmtId="0" fontId="23" fillId="0" borderId="22" xfId="0" quotePrefix="1" applyFont="1" applyFill="1" applyBorder="1" applyAlignment="1" applyProtection="1">
      <alignment vertical="center" wrapText="1"/>
    </xf>
    <xf numFmtId="0" fontId="23" fillId="0" borderId="16" xfId="0" quotePrefix="1" applyFont="1" applyFill="1" applyBorder="1" applyAlignment="1" applyProtection="1">
      <alignment vertical="center" wrapText="1"/>
    </xf>
    <xf numFmtId="0" fontId="24" fillId="7" borderId="3" xfId="0" applyFont="1" applyFill="1" applyBorder="1" applyAlignment="1" applyProtection="1">
      <alignment horizontal="left" vertical="center" wrapText="1"/>
    </xf>
    <xf numFmtId="0" fontId="24" fillId="7" borderId="4" xfId="0" applyFont="1" applyFill="1" applyBorder="1" applyAlignment="1" applyProtection="1">
      <alignment horizontal="left" vertical="center" wrapText="1"/>
    </xf>
    <xf numFmtId="0" fontId="23" fillId="0" borderId="19" xfId="0" applyFont="1" applyFill="1" applyBorder="1" applyAlignment="1" applyProtection="1">
      <alignment vertical="center" wrapText="1"/>
    </xf>
    <xf numFmtId="0" fontId="23" fillId="0" borderId="30" xfId="0" applyFont="1" applyBorder="1" applyAlignment="1" applyProtection="1">
      <alignment horizontal="left" vertical="center" wrapText="1"/>
    </xf>
    <xf numFmtId="0" fontId="23" fillId="0" borderId="4" xfId="0" applyFont="1" applyBorder="1" applyAlignment="1" applyProtection="1">
      <alignment horizontal="left" vertical="center" wrapText="1"/>
    </xf>
    <xf numFmtId="0" fontId="23" fillId="9" borderId="4" xfId="0" applyFont="1" applyFill="1" applyBorder="1" applyAlignment="1" applyProtection="1">
      <alignment horizontal="left" vertical="center" wrapText="1"/>
    </xf>
    <xf numFmtId="0" fontId="23" fillId="8" borderId="13" xfId="0" applyFont="1" applyFill="1" applyBorder="1" applyAlignment="1" applyProtection="1">
      <alignment horizontal="left" vertical="center" wrapText="1"/>
      <protection locked="0"/>
    </xf>
    <xf numFmtId="0" fontId="23" fillId="0" borderId="6" xfId="0" applyFont="1" applyBorder="1" applyAlignment="1" applyProtection="1">
      <alignment horizontal="left" vertical="center" wrapText="1"/>
    </xf>
    <xf numFmtId="0" fontId="23" fillId="0" borderId="19" xfId="0" applyFont="1" applyBorder="1" applyAlignment="1" applyProtection="1">
      <alignment horizontal="left" vertical="center" wrapText="1"/>
    </xf>
    <xf numFmtId="0" fontId="23" fillId="0" borderId="18" xfId="0" applyFont="1" applyBorder="1" applyAlignment="1" applyProtection="1">
      <alignment horizontal="left" vertical="center" wrapText="1"/>
    </xf>
    <xf numFmtId="0" fontId="4" fillId="0" borderId="0" xfId="0" applyFont="1" applyBorder="1" applyAlignment="1">
      <alignment horizontal="left" vertical="top" wrapText="1"/>
    </xf>
    <xf numFmtId="0" fontId="24" fillId="0" borderId="27" xfId="0" applyFont="1" applyBorder="1" applyAlignment="1" applyProtection="1">
      <alignment horizontal="left" vertical="center" wrapText="1"/>
    </xf>
    <xf numFmtId="0" fontId="24" fillId="0" borderId="29" xfId="0" applyFont="1" applyBorder="1" applyAlignment="1" applyProtection="1">
      <alignment horizontal="left" vertical="center" wrapText="1"/>
    </xf>
    <xf numFmtId="0" fontId="26" fillId="6" borderId="36" xfId="0" applyFont="1" applyFill="1" applyBorder="1" applyAlignment="1" applyProtection="1">
      <alignment horizontal="center" vertical="center"/>
    </xf>
    <xf numFmtId="0" fontId="28" fillId="4" borderId="35" xfId="0" applyFont="1" applyFill="1" applyBorder="1" applyAlignment="1" applyProtection="1">
      <alignment horizontal="center" vertical="center"/>
    </xf>
    <xf numFmtId="174" fontId="23" fillId="0" borderId="0" xfId="0" applyNumberFormat="1" applyFont="1" applyFill="1" applyBorder="1" applyAlignment="1" applyProtection="1">
      <alignment horizontal="left" vertical="center"/>
    </xf>
    <xf numFmtId="174" fontId="23" fillId="0" borderId="17" xfId="0" applyNumberFormat="1" applyFont="1" applyFill="1" applyBorder="1" applyAlignment="1" applyProtection="1">
      <alignment horizontal="left" vertical="center"/>
    </xf>
    <xf numFmtId="0" fontId="23" fillId="0" borderId="0" xfId="0" applyFont="1" applyFill="1" applyBorder="1" applyAlignment="1" applyProtection="1">
      <alignment horizontal="left" vertical="center"/>
    </xf>
    <xf numFmtId="0" fontId="23" fillId="8" borderId="13" xfId="0" applyFont="1" applyFill="1" applyBorder="1" applyAlignment="1" applyProtection="1">
      <alignment vertical="center" wrapText="1"/>
      <protection locked="0"/>
    </xf>
    <xf numFmtId="164" fontId="2" fillId="0" borderId="0" xfId="0" applyNumberFormat="1" applyFont="1" applyBorder="1" applyAlignment="1" applyProtection="1">
      <alignment horizontal="left" vertical="top"/>
    </xf>
    <xf numFmtId="0" fontId="13" fillId="0" borderId="0" xfId="0" applyFont="1" applyBorder="1" applyAlignment="1" applyProtection="1">
      <alignment horizontal="center" vertical="center"/>
    </xf>
    <xf numFmtId="0" fontId="28" fillId="4" borderId="3" xfId="0" applyFont="1" applyFill="1" applyBorder="1" applyAlignment="1" applyProtection="1">
      <alignment horizontal="center" vertical="center"/>
    </xf>
    <xf numFmtId="0" fontId="23" fillId="0" borderId="8" xfId="0" applyFont="1" applyBorder="1" applyAlignment="1" applyProtection="1">
      <alignment horizontal="center" vertical="center" wrapText="1"/>
    </xf>
    <xf numFmtId="0" fontId="23" fillId="0" borderId="26" xfId="0" applyFont="1" applyBorder="1" applyAlignment="1" applyProtection="1">
      <alignment horizontal="center" vertical="center" wrapText="1"/>
    </xf>
    <xf numFmtId="0" fontId="23" fillId="0" borderId="36" xfId="0" applyFont="1" applyBorder="1" applyAlignment="1" applyProtection="1">
      <alignment horizontal="center" vertical="center" wrapText="1"/>
    </xf>
    <xf numFmtId="0" fontId="23" fillId="0" borderId="9" xfId="0" applyFont="1" applyBorder="1" applyAlignment="1" applyProtection="1">
      <alignment horizontal="center" vertical="center"/>
    </xf>
    <xf numFmtId="0" fontId="23" fillId="0" borderId="10" xfId="0" applyFont="1" applyBorder="1" applyAlignment="1" applyProtection="1">
      <alignment horizontal="center" vertical="center"/>
    </xf>
    <xf numFmtId="0" fontId="23" fillId="0" borderId="3" xfId="0" applyFont="1" applyBorder="1" applyAlignment="1" applyProtection="1">
      <alignment horizontal="center" vertical="center"/>
    </xf>
    <xf numFmtId="0" fontId="23" fillId="0" borderId="0" xfId="0" applyFont="1" applyBorder="1" applyAlignment="1">
      <alignment horizontal="left" vertical="center" wrapText="1"/>
    </xf>
    <xf numFmtId="0" fontId="23" fillId="0" borderId="2" xfId="0" applyFont="1" applyBorder="1" applyAlignment="1" applyProtection="1">
      <alignment horizontal="left" vertical="center" wrapText="1"/>
    </xf>
    <xf numFmtId="0" fontId="23" fillId="0" borderId="48" xfId="0" applyFont="1" applyBorder="1" applyAlignment="1" applyProtection="1">
      <alignment horizontal="left" vertical="center"/>
    </xf>
    <xf numFmtId="0" fontId="23" fillId="0" borderId="34" xfId="0" applyFont="1" applyBorder="1" applyAlignment="1" applyProtection="1">
      <alignment horizontal="left" vertical="center"/>
    </xf>
    <xf numFmtId="0" fontId="23" fillId="0" borderId="2" xfId="0" applyFont="1" applyBorder="1" applyAlignment="1" applyProtection="1">
      <alignment horizontal="left" vertical="center"/>
    </xf>
    <xf numFmtId="0" fontId="4" fillId="0" borderId="0" xfId="0" applyFont="1" applyAlignment="1">
      <alignment horizontal="left" vertical="top" wrapText="1"/>
    </xf>
    <xf numFmtId="170" fontId="23" fillId="0" borderId="0" xfId="0" applyNumberFormat="1" applyFont="1" applyAlignment="1">
      <alignment horizontal="left" vertical="center"/>
    </xf>
    <xf numFmtId="170" fontId="23" fillId="0" borderId="17" xfId="0" applyNumberFormat="1" applyFont="1" applyBorder="1" applyAlignment="1">
      <alignment horizontal="left" vertical="center"/>
    </xf>
    <xf numFmtId="174" fontId="23" fillId="0" borderId="0" xfId="0" applyNumberFormat="1" applyFont="1" applyAlignment="1">
      <alignment horizontal="left" vertical="center"/>
    </xf>
    <xf numFmtId="174" fontId="23" fillId="0" borderId="17" xfId="0" applyNumberFormat="1" applyFont="1" applyBorder="1" applyAlignment="1">
      <alignment horizontal="left" vertical="center"/>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6" fillId="5" borderId="7" xfId="0" applyFont="1" applyFill="1" applyBorder="1" applyAlignment="1">
      <alignment horizontal="center" vertical="center"/>
    </xf>
    <xf numFmtId="0" fontId="26" fillId="5" borderId="17" xfId="0" applyFont="1" applyFill="1" applyBorder="1" applyAlignment="1">
      <alignment horizontal="center" vertical="center"/>
    </xf>
    <xf numFmtId="0" fontId="26" fillId="5" borderId="2" xfId="0" applyFont="1" applyFill="1" applyBorder="1" applyAlignment="1">
      <alignment horizontal="center" vertical="center"/>
    </xf>
    <xf numFmtId="0" fontId="28" fillId="4" borderId="3" xfId="0" applyFont="1" applyFill="1" applyBorder="1" applyAlignment="1">
      <alignment horizontal="center" vertical="center"/>
    </xf>
    <xf numFmtId="167" fontId="55" fillId="0" borderId="18" xfId="0" applyNumberFormat="1" applyFont="1" applyFill="1" applyBorder="1" applyAlignment="1" applyProtection="1">
      <alignment horizontal="left" vertical="center" wrapText="1"/>
    </xf>
    <xf numFmtId="0" fontId="7" fillId="0" borderId="0" xfId="0" applyFont="1" applyBorder="1" applyAlignment="1" applyProtection="1">
      <alignment horizontal="center" vertical="center" wrapText="1"/>
    </xf>
  </cellXfs>
  <cellStyles count="4">
    <cellStyle name="Link" xfId="2" builtinId="8"/>
    <cellStyle name="Standard" xfId="0" builtinId="0"/>
    <cellStyle name="Standard 3" xfId="3" xr:uid="{096ADD28-4B22-4431-BC07-B79C4BEFCDF2}"/>
    <cellStyle name="Währung" xfId="1" builtinId="4"/>
  </cellStyles>
  <dxfs count="98">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theme="0"/>
      </font>
      <fill>
        <patternFill>
          <bgColor theme="7"/>
        </patternFill>
      </fill>
    </dxf>
    <dxf>
      <font>
        <color theme="0"/>
      </font>
      <fill>
        <patternFill>
          <bgColor theme="9"/>
        </patternFill>
      </fill>
    </dxf>
    <dxf>
      <font>
        <color theme="0"/>
      </font>
      <fill>
        <patternFill>
          <bgColor theme="8"/>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theme="8"/>
        </patternFill>
      </fill>
    </dxf>
    <dxf>
      <font>
        <color rgb="FF006100"/>
      </font>
      <fill>
        <patternFill>
          <bgColor rgb="FFC6EFCE"/>
        </patternFill>
      </fill>
    </dxf>
  </dxfs>
  <tableStyles count="0" defaultTableStyle="TableStyleMedium2" defaultPivotStyle="PivotStyleLight16"/>
  <colors>
    <mruColors>
      <color rgb="FFE9E8E4"/>
      <color rgb="FFB9DEED"/>
      <color rgb="FF3195BD"/>
      <color rgb="FF4D4D4D"/>
      <color rgb="FFA19B93"/>
      <color rgb="FF746D69"/>
      <color rgb="FF706F6F"/>
      <color rgb="FFB9B2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5.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Diederichs Farbsystem Excel">
      <a:dk1>
        <a:srgbClr val="3C3C3B"/>
      </a:dk1>
      <a:lt1>
        <a:srgbClr val="FFFFFF"/>
      </a:lt1>
      <a:dk2>
        <a:srgbClr val="706F6F"/>
      </a:dk2>
      <a:lt2>
        <a:srgbClr val="B9B2A2"/>
      </a:lt2>
      <a:accent1>
        <a:srgbClr val="746D69"/>
      </a:accent1>
      <a:accent2>
        <a:srgbClr val="A19B93"/>
      </a:accent2>
      <a:accent3>
        <a:srgbClr val="CAC6BE"/>
      </a:accent3>
      <a:accent4>
        <a:srgbClr val="D77E73"/>
      </a:accent4>
      <a:accent5>
        <a:srgbClr val="FDC75F"/>
      </a:accent5>
      <a:accent6>
        <a:srgbClr val="71B783"/>
      </a:accent6>
      <a:hlink>
        <a:srgbClr val="45525D"/>
      </a:hlink>
      <a:folHlink>
        <a:srgbClr val="FFCC6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vmlDrawing" Target="../drawings/vmlDrawing13.v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11.bin"/><Relationship Id="rId4"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vmlDrawing" Target="../drawings/vmlDrawing19.vml"/><Relationship Id="rId1" Type="http://schemas.openxmlformats.org/officeDocument/2006/relationships/printerSettings" Target="../printerSettings/printerSettings13.bin"/><Relationship Id="rId4" Type="http://schemas.openxmlformats.org/officeDocument/2006/relationships/comments" Target="../comments7.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vmlDrawing" Target="../drawings/vmlDrawing22.vml"/><Relationship Id="rId1" Type="http://schemas.openxmlformats.org/officeDocument/2006/relationships/printerSettings" Target="../printerSettings/printerSettings15.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vmlDrawing" Target="../drawings/vmlDrawing25.v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vmlDrawing" Target="../drawings/vmlDrawing28.vml"/><Relationship Id="rId1" Type="http://schemas.openxmlformats.org/officeDocument/2006/relationships/printerSettings" Target="../printerSettings/printerSettings19.bin"/><Relationship Id="rId4" Type="http://schemas.openxmlformats.org/officeDocument/2006/relationships/comments" Target="../comments10.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vmlDrawing" Target="../drawings/vmlDrawing31.vml"/><Relationship Id="rId1" Type="http://schemas.openxmlformats.org/officeDocument/2006/relationships/printerSettings" Target="../printerSettings/printerSettings21.bin"/><Relationship Id="rId4" Type="http://schemas.openxmlformats.org/officeDocument/2006/relationships/comments" Target="../comments1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vmlDrawing" Target="../drawings/vmlDrawing34.vml"/><Relationship Id="rId1" Type="http://schemas.openxmlformats.org/officeDocument/2006/relationships/printerSettings" Target="../printerSettings/printerSettings23.bin"/><Relationship Id="rId4" Type="http://schemas.openxmlformats.org/officeDocument/2006/relationships/comments" Target="../comments12.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vmlDrawing" Target="../drawings/vmlDrawing37.vml"/><Relationship Id="rId1" Type="http://schemas.openxmlformats.org/officeDocument/2006/relationships/printerSettings" Target="../printerSettings/printerSettings25.bin"/><Relationship Id="rId4" Type="http://schemas.openxmlformats.org/officeDocument/2006/relationships/comments" Target="../comments13.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vmlDrawing" Target="../drawings/vmlDrawing40.vml"/><Relationship Id="rId1" Type="http://schemas.openxmlformats.org/officeDocument/2006/relationships/printerSettings" Target="../printerSettings/printerSettings27.bin"/><Relationship Id="rId4"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vmlDrawing" Target="../drawings/vmlDrawing43.vml"/><Relationship Id="rId1" Type="http://schemas.openxmlformats.org/officeDocument/2006/relationships/printerSettings" Target="../printerSettings/printerSettings29.bin"/><Relationship Id="rId4"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vmlDrawing" Target="../drawings/vmlDrawing46.vml"/><Relationship Id="rId1" Type="http://schemas.openxmlformats.org/officeDocument/2006/relationships/printerSettings" Target="../printerSettings/printerSettings31.bin"/><Relationship Id="rId4"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vmlDrawing" Target="../drawings/vmlDrawing49.vml"/><Relationship Id="rId1" Type="http://schemas.openxmlformats.org/officeDocument/2006/relationships/printerSettings" Target="../printerSettings/printerSettings33.bin"/><Relationship Id="rId4"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vmlDrawing" Target="../drawings/vmlDrawing52.vml"/><Relationship Id="rId1" Type="http://schemas.openxmlformats.org/officeDocument/2006/relationships/printerSettings" Target="../printerSettings/printerSettings35.bin"/><Relationship Id="rId4" Type="http://schemas.openxmlformats.org/officeDocument/2006/relationships/comments" Target="../comments18.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54.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vmlDrawing" Target="../drawings/vmlDrawing55.vml"/><Relationship Id="rId1" Type="http://schemas.openxmlformats.org/officeDocument/2006/relationships/printerSettings" Target="../printerSettings/printerSettings37.bin"/><Relationship Id="rId4" Type="http://schemas.openxmlformats.org/officeDocument/2006/relationships/comments" Target="../comments19.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57.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vmlDrawing" Target="../drawings/vmlDrawing58.vml"/><Relationship Id="rId1" Type="http://schemas.openxmlformats.org/officeDocument/2006/relationships/printerSettings" Target="../printerSettings/printerSettings39.bin"/><Relationship Id="rId4" Type="http://schemas.openxmlformats.org/officeDocument/2006/relationships/comments" Target="../comments20.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60.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vmlDrawing" Target="../drawings/vmlDrawing61.vml"/><Relationship Id="rId1" Type="http://schemas.openxmlformats.org/officeDocument/2006/relationships/printerSettings" Target="../printerSettings/printerSettings41.bin"/><Relationship Id="rId4" Type="http://schemas.openxmlformats.org/officeDocument/2006/relationships/comments" Target="../comments2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vmlDrawing" Target="../drawings/vmlDrawing63.vml"/><Relationship Id="rId1" Type="http://schemas.openxmlformats.org/officeDocument/2006/relationships/printerSettings" Target="../printerSettings/printerSettings42.bin"/><Relationship Id="rId4" Type="http://schemas.openxmlformats.org/officeDocument/2006/relationships/comments" Target="../comments22.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65.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66.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vmlDrawing" Target="../drawings/vmlDrawing67.vml"/><Relationship Id="rId1" Type="http://schemas.openxmlformats.org/officeDocument/2006/relationships/printerSettings" Target="../printerSettings/printerSettings45.bin"/><Relationship Id="rId4" Type="http://schemas.openxmlformats.org/officeDocument/2006/relationships/comments" Target="../comments23.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vmlDrawing" Target="../drawings/vmlDrawing69.vml"/><Relationship Id="rId1" Type="http://schemas.openxmlformats.org/officeDocument/2006/relationships/printerSettings" Target="../printerSettings/printerSettings46.bin"/><Relationship Id="rId4" Type="http://schemas.openxmlformats.org/officeDocument/2006/relationships/comments" Target="../comments24.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71.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72.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vmlDrawing" Target="../drawings/vmlDrawing73.vml"/><Relationship Id="rId1" Type="http://schemas.openxmlformats.org/officeDocument/2006/relationships/printerSettings" Target="../printerSettings/printerSettings49.bin"/><Relationship Id="rId4" Type="http://schemas.openxmlformats.org/officeDocument/2006/relationships/comments" Target="../comments25.xml"/></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75.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vmlDrawing" Target="../drawings/vmlDrawing76.vml"/><Relationship Id="rId1" Type="http://schemas.openxmlformats.org/officeDocument/2006/relationships/printerSettings" Target="../printerSettings/printerSettings51.bin"/><Relationship Id="rId4" Type="http://schemas.openxmlformats.org/officeDocument/2006/relationships/comments" Target="../comments26.xml"/></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78.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vmlDrawing" Target="../drawings/vmlDrawing79.vml"/><Relationship Id="rId1" Type="http://schemas.openxmlformats.org/officeDocument/2006/relationships/printerSettings" Target="../printerSettings/printerSettings53.bin"/><Relationship Id="rId4" Type="http://schemas.openxmlformats.org/officeDocument/2006/relationships/comments" Target="../comments27.xml"/></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81.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vmlDrawing" Target="../drawings/vmlDrawing82.vml"/><Relationship Id="rId1" Type="http://schemas.openxmlformats.org/officeDocument/2006/relationships/printerSettings" Target="../printerSettings/printerSettings55.bin"/><Relationship Id="rId4" Type="http://schemas.openxmlformats.org/officeDocument/2006/relationships/comments" Target="../comments28.xml"/></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84.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vmlDrawing" Target="../drawings/vmlDrawing85.vml"/><Relationship Id="rId1" Type="http://schemas.openxmlformats.org/officeDocument/2006/relationships/printerSettings" Target="../printerSettings/printerSettings57.bin"/><Relationship Id="rId4" Type="http://schemas.openxmlformats.org/officeDocument/2006/relationships/comments" Target="../comments29.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vmlDrawing" Target="../drawings/vmlDrawing87.vml"/><Relationship Id="rId1" Type="http://schemas.openxmlformats.org/officeDocument/2006/relationships/printerSettings" Target="../printerSettings/printerSettings58.bin"/><Relationship Id="rId4" Type="http://schemas.openxmlformats.org/officeDocument/2006/relationships/comments" Target="../comments30.xml"/></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89.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90.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vmlDrawing" Target="../drawings/vmlDrawing91.vml"/><Relationship Id="rId1" Type="http://schemas.openxmlformats.org/officeDocument/2006/relationships/printerSettings" Target="../printerSettings/printerSettings61.bin"/><Relationship Id="rId4" Type="http://schemas.openxmlformats.org/officeDocument/2006/relationships/comments" Target="../comments31.xml"/></Relationships>
</file>

<file path=xl/worksheets/_rels/sheet62.xml.rels><?xml version="1.0" encoding="UTF-8" standalone="yes"?>
<Relationships xmlns="http://schemas.openxmlformats.org/package/2006/relationships"><Relationship Id="rId2" Type="http://schemas.openxmlformats.org/officeDocument/2006/relationships/vmlDrawing" Target="../drawings/vmlDrawing93.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vmlDrawing" Target="../drawings/vmlDrawing94.vml"/><Relationship Id="rId1" Type="http://schemas.openxmlformats.org/officeDocument/2006/relationships/printerSettings" Target="../printerSettings/printerSettings63.bin"/><Relationship Id="rId4" Type="http://schemas.openxmlformats.org/officeDocument/2006/relationships/comments" Target="../comments3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BDD2B-AC23-4065-855F-26C19A52E80B}">
  <sheetPr codeName="Tabelle1">
    <tabColor theme="8"/>
    <pageSetUpPr fitToPage="1"/>
  </sheetPr>
  <dimension ref="A1:AJ56"/>
  <sheetViews>
    <sheetView view="pageBreakPreview" zoomScaleNormal="115" zoomScaleSheetLayoutView="100" workbookViewId="0">
      <selection activeCell="E124" sqref="E124:E134"/>
    </sheetView>
  </sheetViews>
  <sheetFormatPr baseColWidth="10" defaultColWidth="10.54296875" defaultRowHeight="14" x14ac:dyDescent="0.3"/>
  <cols>
    <col min="1" max="1" width="4.81640625" style="252" customWidth="1"/>
    <col min="2" max="2" width="45.81640625" style="252" customWidth="1"/>
    <col min="3" max="33" width="4.81640625" style="252" customWidth="1"/>
    <col min="34" max="34" width="10.81640625" style="252" customWidth="1"/>
    <col min="35" max="35" width="43.1796875" style="269" customWidth="1"/>
    <col min="36" max="36" width="10.54296875" style="253"/>
    <col min="37" max="16384" width="10.54296875" style="252"/>
  </cols>
  <sheetData>
    <row r="1" spans="1:36" s="46" customFormat="1" ht="14.25" customHeight="1" x14ac:dyDescent="0.3">
      <c r="A1" s="333" t="s">
        <v>261</v>
      </c>
      <c r="B1" s="333"/>
      <c r="C1" s="333"/>
      <c r="D1" s="333"/>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J1" s="47"/>
    </row>
    <row r="2" spans="1:36" s="46" customFormat="1" x14ac:dyDescent="0.3">
      <c r="A2" s="332" t="s">
        <v>299</v>
      </c>
      <c r="B2" s="332"/>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9"/>
      <c r="AJ2" s="47"/>
    </row>
    <row r="3" spans="1:36" s="46" customFormat="1" ht="15" customHeight="1" x14ac:dyDescent="0.3">
      <c r="A3" s="341">
        <v>46138</v>
      </c>
      <c r="B3" s="341"/>
      <c r="C3" s="2"/>
      <c r="D3" s="2"/>
      <c r="E3" s="261"/>
      <c r="F3" s="261"/>
      <c r="G3" s="261"/>
      <c r="H3" s="2"/>
      <c r="I3" s="2"/>
      <c r="J3" s="2"/>
      <c r="K3" s="2"/>
      <c r="L3" s="2"/>
      <c r="M3" s="2"/>
      <c r="N3" s="2"/>
      <c r="O3" s="334" t="s">
        <v>97</v>
      </c>
      <c r="P3" s="334"/>
      <c r="Q3" s="334"/>
      <c r="R3" s="2"/>
      <c r="S3" s="2"/>
      <c r="T3" s="2"/>
      <c r="U3" s="2"/>
      <c r="V3" s="2"/>
      <c r="W3" s="2"/>
      <c r="X3" s="2"/>
      <c r="Y3" s="2"/>
      <c r="Z3" s="2"/>
      <c r="AA3" s="2"/>
      <c r="AB3" s="2"/>
      <c r="AC3" s="2"/>
      <c r="AD3" s="2"/>
      <c r="AE3" s="2"/>
      <c r="AF3" s="2"/>
      <c r="AG3" s="2"/>
      <c r="AI3" s="51"/>
      <c r="AJ3" s="47"/>
    </row>
    <row r="4" spans="1:36" s="46" customFormat="1" x14ac:dyDescent="0.3">
      <c r="A4" s="235"/>
      <c r="B4" s="2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49"/>
      <c r="AJ4" s="47"/>
    </row>
    <row r="5" spans="1:36" s="55" customFormat="1" ht="30" customHeight="1" x14ac:dyDescent="0.3">
      <c r="A5" s="340" t="s">
        <v>265</v>
      </c>
      <c r="B5" s="339" t="s">
        <v>262</v>
      </c>
      <c r="C5" s="274" t="s">
        <v>266</v>
      </c>
      <c r="D5" s="275" t="s">
        <v>267</v>
      </c>
      <c r="E5" s="275" t="s">
        <v>268</v>
      </c>
      <c r="F5" s="275" t="s">
        <v>269</v>
      </c>
      <c r="G5" s="275" t="s">
        <v>270</v>
      </c>
      <c r="H5" s="275" t="s">
        <v>271</v>
      </c>
      <c r="I5" s="275" t="s">
        <v>272</v>
      </c>
      <c r="J5" s="275" t="s">
        <v>273</v>
      </c>
      <c r="K5" s="275" t="s">
        <v>274</v>
      </c>
      <c r="L5" s="275" t="s">
        <v>275</v>
      </c>
      <c r="M5" s="275" t="s">
        <v>276</v>
      </c>
      <c r="N5" s="275" t="s">
        <v>277</v>
      </c>
      <c r="O5" s="275" t="s">
        <v>278</v>
      </c>
      <c r="P5" s="275" t="s">
        <v>279</v>
      </c>
      <c r="Q5" s="275" t="s">
        <v>280</v>
      </c>
      <c r="R5" s="275" t="s">
        <v>281</v>
      </c>
      <c r="S5" s="275" t="s">
        <v>282</v>
      </c>
      <c r="T5" s="275" t="s">
        <v>283</v>
      </c>
      <c r="U5" s="275" t="s">
        <v>284</v>
      </c>
      <c r="V5" s="275" t="s">
        <v>285</v>
      </c>
      <c r="W5" s="275" t="s">
        <v>286</v>
      </c>
      <c r="X5" s="275" t="s">
        <v>287</v>
      </c>
      <c r="Y5" s="275" t="s">
        <v>288</v>
      </c>
      <c r="Z5" s="275" t="s">
        <v>289</v>
      </c>
      <c r="AA5" s="275" t="s">
        <v>290</v>
      </c>
      <c r="AB5" s="275" t="s">
        <v>291</v>
      </c>
      <c r="AC5" s="275" t="s">
        <v>292</v>
      </c>
      <c r="AD5" s="275" t="s">
        <v>293</v>
      </c>
      <c r="AE5" s="275" t="s">
        <v>294</v>
      </c>
      <c r="AF5" s="275" t="s">
        <v>295</v>
      </c>
      <c r="AG5" s="275" t="s">
        <v>296</v>
      </c>
      <c r="AH5" s="337" t="s">
        <v>297</v>
      </c>
      <c r="AI5" s="335" t="s">
        <v>302</v>
      </c>
      <c r="AJ5" s="7"/>
    </row>
    <row r="6" spans="1:36" s="55" customFormat="1" x14ac:dyDescent="0.3">
      <c r="A6" s="340"/>
      <c r="B6" s="339"/>
      <c r="C6" s="249" t="s">
        <v>304</v>
      </c>
      <c r="D6" s="53" t="s">
        <v>304</v>
      </c>
      <c r="E6" s="53" t="s">
        <v>304</v>
      </c>
      <c r="F6" s="53" t="s">
        <v>304</v>
      </c>
      <c r="G6" s="53" t="s">
        <v>304</v>
      </c>
      <c r="H6" s="53" t="s">
        <v>304</v>
      </c>
      <c r="I6" s="53" t="s">
        <v>304</v>
      </c>
      <c r="J6" s="53" t="s">
        <v>304</v>
      </c>
      <c r="K6" s="53" t="s">
        <v>304</v>
      </c>
      <c r="L6" s="53" t="s">
        <v>304</v>
      </c>
      <c r="M6" s="53" t="s">
        <v>304</v>
      </c>
      <c r="N6" s="53" t="s">
        <v>304</v>
      </c>
      <c r="O6" s="53" t="s">
        <v>304</v>
      </c>
      <c r="P6" s="53" t="s">
        <v>304</v>
      </c>
      <c r="Q6" s="53" t="s">
        <v>304</v>
      </c>
      <c r="R6" s="53" t="s">
        <v>304</v>
      </c>
      <c r="S6" s="53" t="s">
        <v>304</v>
      </c>
      <c r="T6" s="53" t="s">
        <v>304</v>
      </c>
      <c r="U6" s="53" t="s">
        <v>304</v>
      </c>
      <c r="V6" s="53" t="s">
        <v>304</v>
      </c>
      <c r="W6" s="53" t="s">
        <v>304</v>
      </c>
      <c r="X6" s="53" t="s">
        <v>304</v>
      </c>
      <c r="Y6" s="53" t="s">
        <v>304</v>
      </c>
      <c r="Z6" s="53" t="s">
        <v>304</v>
      </c>
      <c r="AA6" s="53" t="s">
        <v>304</v>
      </c>
      <c r="AB6" s="53" t="s">
        <v>304</v>
      </c>
      <c r="AC6" s="53" t="s">
        <v>304</v>
      </c>
      <c r="AD6" s="53" t="s">
        <v>304</v>
      </c>
      <c r="AE6" s="53" t="s">
        <v>304</v>
      </c>
      <c r="AF6" s="53" t="s">
        <v>304</v>
      </c>
      <c r="AG6" s="273" t="s">
        <v>304</v>
      </c>
      <c r="AH6" s="338"/>
      <c r="AI6" s="336"/>
      <c r="AJ6" s="7"/>
    </row>
    <row r="7" spans="1:36" s="46" customFormat="1" ht="112" x14ac:dyDescent="0.3">
      <c r="A7" s="56">
        <v>1</v>
      </c>
      <c r="B7" s="272" t="s">
        <v>263</v>
      </c>
      <c r="C7" s="251"/>
      <c r="D7" s="59"/>
      <c r="E7" s="59"/>
      <c r="F7" s="59"/>
      <c r="G7" s="59"/>
      <c r="H7" s="59"/>
      <c r="I7" s="59"/>
      <c r="J7" s="59"/>
      <c r="K7" s="59" t="s">
        <v>264</v>
      </c>
      <c r="L7" s="59"/>
      <c r="M7" s="59"/>
      <c r="N7" s="59"/>
      <c r="O7" s="59"/>
      <c r="P7" s="59"/>
      <c r="Q7" s="59"/>
      <c r="R7" s="59" t="s">
        <v>264</v>
      </c>
      <c r="S7" s="59"/>
      <c r="T7" s="59"/>
      <c r="U7" s="59"/>
      <c r="V7" s="59" t="s">
        <v>264</v>
      </c>
      <c r="W7" s="59" t="s">
        <v>264</v>
      </c>
      <c r="X7" s="59"/>
      <c r="Y7" s="59"/>
      <c r="Z7" s="59"/>
      <c r="AA7" s="59"/>
      <c r="AB7" s="59"/>
      <c r="AC7" s="59"/>
      <c r="AD7" s="59"/>
      <c r="AE7" s="59"/>
      <c r="AF7" s="59"/>
      <c r="AG7" s="248"/>
      <c r="AH7" s="259">
        <f>COUNTIF(C7:AG7,"X")</f>
        <v>4</v>
      </c>
      <c r="AI7" s="72" t="s">
        <v>303</v>
      </c>
      <c r="AJ7" s="62"/>
    </row>
    <row r="8" spans="1:36" s="46" customFormat="1" ht="17.5" customHeight="1" x14ac:dyDescent="0.3">
      <c r="A8" s="56">
        <v>2</v>
      </c>
      <c r="B8" s="250"/>
      <c r="C8" s="251"/>
      <c r="D8" s="59"/>
      <c r="E8" s="59"/>
      <c r="F8" s="59"/>
      <c r="G8" s="59"/>
      <c r="H8" s="59"/>
      <c r="I8" s="59"/>
      <c r="J8" s="59"/>
      <c r="K8" s="59"/>
      <c r="L8" s="59"/>
      <c r="M8" s="59"/>
      <c r="N8" s="59"/>
      <c r="O8" s="59"/>
      <c r="P8" s="59"/>
      <c r="Q8" s="59"/>
      <c r="R8" s="59"/>
      <c r="S8" s="59"/>
      <c r="T8" s="59"/>
      <c r="U8" s="59"/>
      <c r="V8" s="59"/>
      <c r="W8" s="59"/>
      <c r="X8" s="59"/>
      <c r="Y8" s="59"/>
      <c r="Z8" s="59"/>
      <c r="AA8" s="59"/>
      <c r="AB8" s="59"/>
      <c r="AC8" s="59"/>
      <c r="AD8" s="59"/>
      <c r="AE8" s="59"/>
      <c r="AF8" s="59"/>
      <c r="AG8" s="248"/>
      <c r="AH8" s="259">
        <f t="shared" ref="AH8:AH12" si="0">COUNTIF(C8:AG8,"X")</f>
        <v>0</v>
      </c>
      <c r="AI8" s="70"/>
      <c r="AJ8" s="71"/>
    </row>
    <row r="9" spans="1:36" s="46" customFormat="1" ht="17.5" customHeight="1" x14ac:dyDescent="0.3">
      <c r="A9" s="56">
        <v>3</v>
      </c>
      <c r="B9" s="250"/>
      <c r="C9" s="251"/>
      <c r="D9" s="59"/>
      <c r="E9" s="59"/>
      <c r="F9" s="59"/>
      <c r="G9" s="59"/>
      <c r="H9" s="59"/>
      <c r="I9" s="59"/>
      <c r="J9" s="59"/>
      <c r="K9" s="59"/>
      <c r="L9" s="59"/>
      <c r="M9" s="59"/>
      <c r="N9" s="59"/>
      <c r="O9" s="59"/>
      <c r="P9" s="59"/>
      <c r="Q9" s="59"/>
      <c r="R9" s="59"/>
      <c r="S9" s="59"/>
      <c r="T9" s="59"/>
      <c r="U9" s="59"/>
      <c r="V9" s="59"/>
      <c r="W9" s="59"/>
      <c r="X9" s="59"/>
      <c r="Y9" s="59"/>
      <c r="Z9" s="59"/>
      <c r="AA9" s="59"/>
      <c r="AB9" s="59"/>
      <c r="AC9" s="59"/>
      <c r="AD9" s="59"/>
      <c r="AE9" s="59"/>
      <c r="AF9" s="59"/>
      <c r="AG9" s="248"/>
      <c r="AH9" s="259">
        <f t="shared" si="0"/>
        <v>0</v>
      </c>
      <c r="AI9" s="72"/>
      <c r="AJ9" s="47"/>
    </row>
    <row r="10" spans="1:36" s="46" customFormat="1" ht="17.5" customHeight="1" x14ac:dyDescent="0.3">
      <c r="A10" s="56">
        <v>4</v>
      </c>
      <c r="B10" s="250"/>
      <c r="C10" s="251"/>
      <c r="D10" s="59"/>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248"/>
      <c r="AH10" s="259">
        <f t="shared" si="0"/>
        <v>0</v>
      </c>
      <c r="AI10" s="72"/>
      <c r="AJ10" s="47"/>
    </row>
    <row r="11" spans="1:36" s="46" customFormat="1" ht="17.5" customHeight="1" x14ac:dyDescent="0.3">
      <c r="A11" s="56">
        <v>5</v>
      </c>
      <c r="B11" s="250"/>
      <c r="C11" s="251"/>
      <c r="D11" s="59"/>
      <c r="E11" s="59"/>
      <c r="F11" s="59"/>
      <c r="G11" s="59"/>
      <c r="H11" s="59"/>
      <c r="I11" s="59"/>
      <c r="J11" s="59"/>
      <c r="K11" s="59"/>
      <c r="L11" s="59"/>
      <c r="M11" s="59"/>
      <c r="N11" s="59"/>
      <c r="O11" s="59"/>
      <c r="P11" s="59"/>
      <c r="Q11" s="59"/>
      <c r="R11" s="59"/>
      <c r="S11" s="59"/>
      <c r="T11" s="59" t="s">
        <v>264</v>
      </c>
      <c r="U11" s="59" t="s">
        <v>264</v>
      </c>
      <c r="V11" s="59" t="s">
        <v>264</v>
      </c>
      <c r="W11" s="59" t="s">
        <v>264</v>
      </c>
      <c r="X11" s="59" t="s">
        <v>264</v>
      </c>
      <c r="Y11" s="59" t="s">
        <v>264</v>
      </c>
      <c r="Z11" s="59" t="s">
        <v>264</v>
      </c>
      <c r="AA11" s="59" t="s">
        <v>264</v>
      </c>
      <c r="AB11" s="59" t="s">
        <v>264</v>
      </c>
      <c r="AC11" s="59"/>
      <c r="AD11" s="59"/>
      <c r="AE11" s="59"/>
      <c r="AF11" s="59"/>
      <c r="AG11" s="248"/>
      <c r="AH11" s="259">
        <f t="shared" si="0"/>
        <v>9</v>
      </c>
      <c r="AI11" s="72"/>
      <c r="AJ11" s="47"/>
    </row>
    <row r="12" spans="1:36" s="46" customFormat="1" ht="17.5" customHeight="1" x14ac:dyDescent="0.3">
      <c r="A12" s="56">
        <v>6</v>
      </c>
      <c r="B12" s="250"/>
      <c r="C12" s="251"/>
      <c r="D12" s="59"/>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248"/>
      <c r="AH12" s="259">
        <f t="shared" si="0"/>
        <v>0</v>
      </c>
      <c r="AI12" s="72"/>
      <c r="AJ12" s="47"/>
    </row>
    <row r="13" spans="1:36" s="46" customFormat="1" x14ac:dyDescent="0.3">
      <c r="A13" s="56">
        <v>7</v>
      </c>
      <c r="B13" s="250"/>
      <c r="C13" s="251"/>
      <c r="D13" s="59"/>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248"/>
      <c r="AH13" s="259">
        <f t="shared" ref="AH13:AH52" si="1">COUNTIF(C13:AG13,"X")</f>
        <v>0</v>
      </c>
      <c r="AI13" s="72"/>
      <c r="AJ13" s="47"/>
    </row>
    <row r="14" spans="1:36" s="46" customFormat="1" x14ac:dyDescent="0.3">
      <c r="A14" s="56">
        <v>8</v>
      </c>
      <c r="B14" s="250"/>
      <c r="C14" s="251"/>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248"/>
      <c r="AH14" s="259">
        <f t="shared" si="1"/>
        <v>0</v>
      </c>
      <c r="AI14" s="72"/>
      <c r="AJ14" s="47"/>
    </row>
    <row r="15" spans="1:36" s="46" customFormat="1" x14ac:dyDescent="0.3">
      <c r="A15" s="56">
        <v>9</v>
      </c>
      <c r="B15" s="250"/>
      <c r="C15" s="251"/>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248"/>
      <c r="AH15" s="259">
        <f t="shared" si="1"/>
        <v>0</v>
      </c>
      <c r="AI15" s="72"/>
      <c r="AJ15" s="47"/>
    </row>
    <row r="16" spans="1:36" s="46" customFormat="1" x14ac:dyDescent="0.3">
      <c r="A16" s="56">
        <v>10</v>
      </c>
      <c r="B16" s="250"/>
      <c r="C16" s="251"/>
      <c r="D16" s="59"/>
      <c r="E16" s="59"/>
      <c r="F16" s="59"/>
      <c r="G16" s="59"/>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248"/>
      <c r="AH16" s="259">
        <f t="shared" si="1"/>
        <v>0</v>
      </c>
      <c r="AI16" s="75"/>
      <c r="AJ16" s="47"/>
    </row>
    <row r="17" spans="1:36" s="46" customFormat="1" x14ac:dyDescent="0.3">
      <c r="A17" s="56">
        <v>11</v>
      </c>
      <c r="B17" s="250"/>
      <c r="C17" s="251"/>
      <c r="D17" s="59"/>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248"/>
      <c r="AH17" s="259">
        <f t="shared" si="1"/>
        <v>0</v>
      </c>
      <c r="AI17" s="74"/>
      <c r="AJ17" s="47"/>
    </row>
    <row r="18" spans="1:36" s="46" customFormat="1" x14ac:dyDescent="0.3">
      <c r="A18" s="56">
        <v>12</v>
      </c>
      <c r="B18" s="250"/>
      <c r="C18" s="251"/>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248"/>
      <c r="AH18" s="259">
        <f t="shared" si="1"/>
        <v>0</v>
      </c>
      <c r="AI18" s="75"/>
      <c r="AJ18" s="47"/>
    </row>
    <row r="19" spans="1:36" s="46" customFormat="1" x14ac:dyDescent="0.3">
      <c r="A19" s="56">
        <v>13</v>
      </c>
      <c r="B19" s="250"/>
      <c r="C19" s="251"/>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248"/>
      <c r="AH19" s="259">
        <f t="shared" si="1"/>
        <v>0</v>
      </c>
      <c r="AI19" s="75"/>
      <c r="AJ19" s="47"/>
    </row>
    <row r="20" spans="1:36" s="46" customFormat="1" x14ac:dyDescent="0.3">
      <c r="A20" s="56">
        <v>14</v>
      </c>
      <c r="B20" s="250"/>
      <c r="C20" s="251"/>
      <c r="D20" s="59"/>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248"/>
      <c r="AH20" s="259">
        <f t="shared" si="1"/>
        <v>0</v>
      </c>
      <c r="AI20" s="75"/>
      <c r="AJ20" s="47"/>
    </row>
    <row r="21" spans="1:36" s="46" customFormat="1" x14ac:dyDescent="0.3">
      <c r="A21" s="56">
        <v>15</v>
      </c>
      <c r="B21" s="250"/>
      <c r="C21" s="251"/>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248"/>
      <c r="AH21" s="259">
        <f t="shared" si="1"/>
        <v>0</v>
      </c>
      <c r="AI21" s="75"/>
      <c r="AJ21" s="47"/>
    </row>
    <row r="22" spans="1:36" s="46" customFormat="1" x14ac:dyDescent="0.3">
      <c r="A22" s="56">
        <v>16</v>
      </c>
      <c r="B22" s="250"/>
      <c r="C22" s="251"/>
      <c r="D22" s="59"/>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248"/>
      <c r="AH22" s="259">
        <f t="shared" si="1"/>
        <v>0</v>
      </c>
      <c r="AI22" s="75"/>
      <c r="AJ22" s="47"/>
    </row>
    <row r="23" spans="1:36" s="46" customFormat="1" x14ac:dyDescent="0.3">
      <c r="A23" s="56">
        <v>17</v>
      </c>
      <c r="B23" s="250"/>
      <c r="C23" s="251"/>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248"/>
      <c r="AH23" s="259">
        <f t="shared" si="1"/>
        <v>0</v>
      </c>
      <c r="AI23" s="75"/>
      <c r="AJ23" s="47"/>
    </row>
    <row r="24" spans="1:36" s="46" customFormat="1" x14ac:dyDescent="0.3">
      <c r="A24" s="56">
        <v>18</v>
      </c>
      <c r="B24" s="250"/>
      <c r="C24" s="251"/>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248"/>
      <c r="AH24" s="259">
        <f t="shared" si="1"/>
        <v>0</v>
      </c>
      <c r="AI24" s="75"/>
      <c r="AJ24" s="47"/>
    </row>
    <row r="25" spans="1:36" s="46" customFormat="1" x14ac:dyDescent="0.3">
      <c r="A25" s="56">
        <v>19</v>
      </c>
      <c r="B25" s="250"/>
      <c r="C25" s="251"/>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248"/>
      <c r="AH25" s="259">
        <f t="shared" si="1"/>
        <v>0</v>
      </c>
      <c r="AI25" s="75"/>
      <c r="AJ25" s="47"/>
    </row>
    <row r="26" spans="1:36" s="46" customFormat="1" x14ac:dyDescent="0.3">
      <c r="A26" s="56">
        <v>20</v>
      </c>
      <c r="B26" s="250"/>
      <c r="C26" s="251"/>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248"/>
      <c r="AH26" s="259">
        <f t="shared" si="1"/>
        <v>0</v>
      </c>
      <c r="AI26" s="75"/>
      <c r="AJ26" s="47"/>
    </row>
    <row r="27" spans="1:36" s="46" customFormat="1" x14ac:dyDescent="0.3">
      <c r="A27" s="56">
        <v>21</v>
      </c>
      <c r="B27" s="250"/>
      <c r="C27" s="251"/>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248"/>
      <c r="AH27" s="259">
        <f t="shared" si="1"/>
        <v>0</v>
      </c>
      <c r="AI27" s="75"/>
      <c r="AJ27" s="47"/>
    </row>
    <row r="28" spans="1:36" s="46" customFormat="1" x14ac:dyDescent="0.3">
      <c r="A28" s="56">
        <v>22</v>
      </c>
      <c r="B28" s="250"/>
      <c r="C28" s="251"/>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248"/>
      <c r="AH28" s="259">
        <f t="shared" si="1"/>
        <v>0</v>
      </c>
      <c r="AI28" s="75"/>
      <c r="AJ28" s="47"/>
    </row>
    <row r="29" spans="1:36" s="46" customFormat="1" x14ac:dyDescent="0.3">
      <c r="A29" s="56">
        <v>23</v>
      </c>
      <c r="B29" s="250"/>
      <c r="C29" s="251"/>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248"/>
      <c r="AH29" s="259">
        <f t="shared" si="1"/>
        <v>0</v>
      </c>
      <c r="AI29" s="75"/>
      <c r="AJ29" s="47"/>
    </row>
    <row r="30" spans="1:36" s="46" customFormat="1" x14ac:dyDescent="0.3">
      <c r="A30" s="56">
        <v>24</v>
      </c>
      <c r="B30" s="250"/>
      <c r="C30" s="251"/>
      <c r="D30" s="59"/>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248"/>
      <c r="AH30" s="259">
        <f t="shared" si="1"/>
        <v>0</v>
      </c>
      <c r="AI30" s="75"/>
      <c r="AJ30" s="47"/>
    </row>
    <row r="31" spans="1:36" s="46" customFormat="1" x14ac:dyDescent="0.3">
      <c r="A31" s="56">
        <v>25</v>
      </c>
      <c r="B31" s="250"/>
      <c r="C31" s="251"/>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248"/>
      <c r="AH31" s="259">
        <f t="shared" si="1"/>
        <v>0</v>
      </c>
      <c r="AI31" s="75"/>
      <c r="AJ31" s="47"/>
    </row>
    <row r="32" spans="1:36" s="46" customFormat="1" x14ac:dyDescent="0.3">
      <c r="A32" s="56">
        <v>26</v>
      </c>
      <c r="B32" s="250"/>
      <c r="C32" s="251"/>
      <c r="D32" s="59"/>
      <c r="E32" s="59"/>
      <c r="F32" s="59"/>
      <c r="G32" s="59"/>
      <c r="H32" s="59"/>
      <c r="I32" s="59"/>
      <c r="J32" s="59"/>
      <c r="K32" s="59"/>
      <c r="L32" s="59"/>
      <c r="M32" s="59"/>
      <c r="N32" s="59"/>
      <c r="O32" s="59"/>
      <c r="P32" s="59" t="s">
        <v>264</v>
      </c>
      <c r="Q32" s="59"/>
      <c r="R32" s="59"/>
      <c r="S32" s="59"/>
      <c r="T32" s="59"/>
      <c r="U32" s="59"/>
      <c r="V32" s="59"/>
      <c r="W32" s="59"/>
      <c r="X32" s="59"/>
      <c r="Y32" s="59"/>
      <c r="Z32" s="59"/>
      <c r="AA32" s="59"/>
      <c r="AB32" s="59"/>
      <c r="AC32" s="59"/>
      <c r="AD32" s="59"/>
      <c r="AE32" s="59"/>
      <c r="AF32" s="59"/>
      <c r="AG32" s="248"/>
      <c r="AH32" s="259">
        <f t="shared" si="1"/>
        <v>1</v>
      </c>
      <c r="AI32" s="75"/>
      <c r="AJ32" s="47"/>
    </row>
    <row r="33" spans="1:36" s="46" customFormat="1" x14ac:dyDescent="0.3">
      <c r="A33" s="56">
        <v>27</v>
      </c>
      <c r="B33" s="250"/>
      <c r="C33" s="251"/>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248"/>
      <c r="AH33" s="259">
        <f t="shared" si="1"/>
        <v>0</v>
      </c>
      <c r="AI33" s="75"/>
      <c r="AJ33" s="47"/>
    </row>
    <row r="34" spans="1:36" s="46" customFormat="1" x14ac:dyDescent="0.3">
      <c r="A34" s="56">
        <v>28</v>
      </c>
      <c r="B34" s="250"/>
      <c r="C34" s="251"/>
      <c r="D34" s="59"/>
      <c r="E34" s="5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248"/>
      <c r="AH34" s="259">
        <f t="shared" si="1"/>
        <v>0</v>
      </c>
      <c r="AI34" s="75"/>
      <c r="AJ34" s="47"/>
    </row>
    <row r="35" spans="1:36" s="46" customFormat="1" x14ac:dyDescent="0.3">
      <c r="A35" s="56">
        <v>29</v>
      </c>
      <c r="B35" s="250"/>
      <c r="C35" s="251"/>
      <c r="D35" s="59"/>
      <c r="E35" s="5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248"/>
      <c r="AH35" s="259">
        <f t="shared" si="1"/>
        <v>0</v>
      </c>
      <c r="AI35" s="75"/>
      <c r="AJ35" s="47"/>
    </row>
    <row r="36" spans="1:36" s="46" customFormat="1" x14ac:dyDescent="0.3">
      <c r="A36" s="56">
        <v>30</v>
      </c>
      <c r="B36" s="250"/>
      <c r="C36" s="251"/>
      <c r="D36" s="59"/>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248"/>
      <c r="AH36" s="259">
        <f t="shared" si="1"/>
        <v>0</v>
      </c>
      <c r="AI36" s="75"/>
      <c r="AJ36" s="47"/>
    </row>
    <row r="37" spans="1:36" s="46" customFormat="1" x14ac:dyDescent="0.3">
      <c r="A37" s="56">
        <v>31</v>
      </c>
      <c r="B37" s="250"/>
      <c r="C37" s="251"/>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248"/>
      <c r="AH37" s="259">
        <f>COUNTIF(C37:AG37,"X")</f>
        <v>0</v>
      </c>
      <c r="AI37" s="75"/>
      <c r="AJ37" s="47"/>
    </row>
    <row r="38" spans="1:36" s="46" customFormat="1" x14ac:dyDescent="0.3">
      <c r="A38" s="56">
        <v>32</v>
      </c>
      <c r="B38" s="250"/>
      <c r="C38" s="251"/>
      <c r="D38" s="59"/>
      <c r="E38" s="59"/>
      <c r="F38" s="59"/>
      <c r="G38" s="59"/>
      <c r="H38" s="59"/>
      <c r="I38" s="59"/>
      <c r="J38" s="59"/>
      <c r="K38" s="59"/>
      <c r="L38" s="59"/>
      <c r="M38" s="59"/>
      <c r="N38" s="59"/>
      <c r="O38" s="59"/>
      <c r="P38" s="59"/>
      <c r="Q38" s="59" t="s">
        <v>264</v>
      </c>
      <c r="R38" s="59" t="s">
        <v>264</v>
      </c>
      <c r="S38" s="59"/>
      <c r="T38" s="59"/>
      <c r="U38" s="59"/>
      <c r="V38" s="59"/>
      <c r="W38" s="59"/>
      <c r="X38" s="59"/>
      <c r="Y38" s="59"/>
      <c r="Z38" s="59"/>
      <c r="AA38" s="59"/>
      <c r="AB38" s="59"/>
      <c r="AC38" s="59"/>
      <c r="AD38" s="59"/>
      <c r="AE38" s="59"/>
      <c r="AF38" s="59"/>
      <c r="AG38" s="248"/>
      <c r="AH38" s="259">
        <f t="shared" si="1"/>
        <v>2</v>
      </c>
      <c r="AI38" s="75"/>
      <c r="AJ38" s="47"/>
    </row>
    <row r="39" spans="1:36" s="46" customFormat="1" x14ac:dyDescent="0.3">
      <c r="A39" s="56">
        <v>33</v>
      </c>
      <c r="B39" s="250"/>
      <c r="C39" s="251"/>
      <c r="D39" s="59"/>
      <c r="E39" s="59"/>
      <c r="F39" s="59"/>
      <c r="G39" s="59"/>
      <c r="H39" s="59"/>
      <c r="I39" s="59"/>
      <c r="J39" s="59"/>
      <c r="K39" s="59"/>
      <c r="L39" s="59"/>
      <c r="M39" s="59"/>
      <c r="N39" s="59"/>
      <c r="O39" s="59"/>
      <c r="P39" s="59"/>
      <c r="Q39" s="59" t="s">
        <v>264</v>
      </c>
      <c r="R39" s="59" t="s">
        <v>264</v>
      </c>
      <c r="S39" s="59"/>
      <c r="T39" s="59"/>
      <c r="U39" s="59"/>
      <c r="V39" s="59"/>
      <c r="W39" s="59"/>
      <c r="X39" s="59"/>
      <c r="Y39" s="59"/>
      <c r="Z39" s="59"/>
      <c r="AA39" s="59"/>
      <c r="AB39" s="59"/>
      <c r="AC39" s="59"/>
      <c r="AD39" s="59"/>
      <c r="AE39" s="59"/>
      <c r="AF39" s="59"/>
      <c r="AG39" s="248"/>
      <c r="AH39" s="259">
        <f t="shared" si="1"/>
        <v>2</v>
      </c>
      <c r="AI39" s="75"/>
      <c r="AJ39" s="47"/>
    </row>
    <row r="40" spans="1:36" s="46" customFormat="1" x14ac:dyDescent="0.3">
      <c r="A40" s="56">
        <v>34</v>
      </c>
      <c r="B40" s="250"/>
      <c r="C40" s="251"/>
      <c r="D40" s="59"/>
      <c r="E40" s="59"/>
      <c r="F40" s="59"/>
      <c r="G40" s="59"/>
      <c r="H40" s="59"/>
      <c r="I40" s="59"/>
      <c r="J40" s="59"/>
      <c r="K40" s="59"/>
      <c r="L40" s="59"/>
      <c r="M40" s="59"/>
      <c r="N40" s="59"/>
      <c r="O40" s="59"/>
      <c r="P40" s="59"/>
      <c r="Q40" s="59" t="s">
        <v>264</v>
      </c>
      <c r="R40" s="59" t="s">
        <v>264</v>
      </c>
      <c r="S40" s="59"/>
      <c r="T40" s="59"/>
      <c r="U40" s="59"/>
      <c r="V40" s="59"/>
      <c r="W40" s="59"/>
      <c r="X40" s="59"/>
      <c r="Y40" s="59"/>
      <c r="Z40" s="59"/>
      <c r="AA40" s="59"/>
      <c r="AB40" s="59"/>
      <c r="AC40" s="59"/>
      <c r="AD40" s="59"/>
      <c r="AE40" s="59"/>
      <c r="AF40" s="59"/>
      <c r="AG40" s="248"/>
      <c r="AH40" s="259">
        <f t="shared" si="1"/>
        <v>2</v>
      </c>
      <c r="AI40" s="75"/>
      <c r="AJ40" s="47"/>
    </row>
    <row r="41" spans="1:36" s="46" customFormat="1" x14ac:dyDescent="0.3">
      <c r="A41" s="56">
        <v>35</v>
      </c>
      <c r="B41" s="250"/>
      <c r="C41" s="251"/>
      <c r="D41" s="59"/>
      <c r="E41" s="59"/>
      <c r="F41" s="59"/>
      <c r="G41" s="59"/>
      <c r="H41" s="59"/>
      <c r="I41" s="59"/>
      <c r="J41" s="59"/>
      <c r="K41" s="59"/>
      <c r="L41" s="59"/>
      <c r="M41" s="59"/>
      <c r="N41" s="59"/>
      <c r="O41" s="59"/>
      <c r="P41" s="59"/>
      <c r="Q41" s="59" t="s">
        <v>264</v>
      </c>
      <c r="R41" s="59" t="s">
        <v>264</v>
      </c>
      <c r="S41" s="59"/>
      <c r="T41" s="59"/>
      <c r="U41" s="59"/>
      <c r="V41" s="59"/>
      <c r="W41" s="59"/>
      <c r="X41" s="59"/>
      <c r="Y41" s="59"/>
      <c r="Z41" s="59"/>
      <c r="AA41" s="59"/>
      <c r="AB41" s="59"/>
      <c r="AC41" s="59"/>
      <c r="AD41" s="59"/>
      <c r="AE41" s="59"/>
      <c r="AF41" s="59"/>
      <c r="AG41" s="248"/>
      <c r="AH41" s="259">
        <f t="shared" si="1"/>
        <v>2</v>
      </c>
      <c r="AI41" s="75"/>
      <c r="AJ41" s="47"/>
    </row>
    <row r="42" spans="1:36" s="46" customFormat="1" x14ac:dyDescent="0.3">
      <c r="A42" s="56">
        <v>36</v>
      </c>
      <c r="B42" s="250"/>
      <c r="C42" s="251"/>
      <c r="D42" s="59"/>
      <c r="E42" s="59"/>
      <c r="F42" s="59"/>
      <c r="G42" s="59"/>
      <c r="H42" s="59"/>
      <c r="I42" s="59"/>
      <c r="J42" s="59"/>
      <c r="K42" s="59"/>
      <c r="L42" s="59"/>
      <c r="M42" s="59"/>
      <c r="N42" s="59"/>
      <c r="O42" s="59"/>
      <c r="P42" s="59"/>
      <c r="Q42" s="59" t="s">
        <v>264</v>
      </c>
      <c r="R42" s="59" t="s">
        <v>264</v>
      </c>
      <c r="S42" s="59"/>
      <c r="T42" s="59"/>
      <c r="U42" s="59"/>
      <c r="V42" s="59"/>
      <c r="W42" s="59"/>
      <c r="X42" s="59"/>
      <c r="Y42" s="59"/>
      <c r="Z42" s="59"/>
      <c r="AA42" s="59"/>
      <c r="AB42" s="59"/>
      <c r="AC42" s="59"/>
      <c r="AD42" s="59"/>
      <c r="AE42" s="59"/>
      <c r="AF42" s="59"/>
      <c r="AG42" s="248"/>
      <c r="AH42" s="259">
        <f t="shared" si="1"/>
        <v>2</v>
      </c>
      <c r="AI42" s="75"/>
      <c r="AJ42" s="47"/>
    </row>
    <row r="43" spans="1:36" s="46" customFormat="1" x14ac:dyDescent="0.3">
      <c r="A43" s="56">
        <v>37</v>
      </c>
      <c r="B43" s="250"/>
      <c r="C43" s="251"/>
      <c r="D43" s="59"/>
      <c r="E43" s="59"/>
      <c r="F43" s="59"/>
      <c r="G43" s="59"/>
      <c r="H43" s="59"/>
      <c r="I43" s="59"/>
      <c r="J43" s="59"/>
      <c r="K43" s="59"/>
      <c r="L43" s="59"/>
      <c r="M43" s="59"/>
      <c r="N43" s="59"/>
      <c r="O43" s="59"/>
      <c r="P43" s="59"/>
      <c r="Q43" s="59"/>
      <c r="R43" s="59" t="s">
        <v>264</v>
      </c>
      <c r="S43" s="59"/>
      <c r="T43" s="59"/>
      <c r="U43" s="59"/>
      <c r="V43" s="59"/>
      <c r="W43" s="59"/>
      <c r="X43" s="59"/>
      <c r="Y43" s="59"/>
      <c r="Z43" s="59"/>
      <c r="AA43" s="59"/>
      <c r="AB43" s="59"/>
      <c r="AC43" s="59"/>
      <c r="AD43" s="59"/>
      <c r="AE43" s="59"/>
      <c r="AF43" s="59"/>
      <c r="AG43" s="248"/>
      <c r="AH43" s="259">
        <f t="shared" si="1"/>
        <v>1</v>
      </c>
      <c r="AI43" s="75"/>
      <c r="AJ43" s="47"/>
    </row>
    <row r="44" spans="1:36" s="46" customFormat="1" x14ac:dyDescent="0.3">
      <c r="A44" s="56">
        <v>38</v>
      </c>
      <c r="B44" s="250"/>
      <c r="C44" s="251"/>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248"/>
      <c r="AH44" s="259">
        <f t="shared" si="1"/>
        <v>0</v>
      </c>
      <c r="AI44" s="75"/>
      <c r="AJ44" s="47"/>
    </row>
    <row r="45" spans="1:36" s="46" customFormat="1" x14ac:dyDescent="0.3">
      <c r="A45" s="56">
        <v>39</v>
      </c>
      <c r="B45" s="250"/>
      <c r="C45" s="251"/>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248"/>
      <c r="AH45" s="259">
        <f t="shared" si="1"/>
        <v>0</v>
      </c>
      <c r="AI45" s="75"/>
      <c r="AJ45" s="47"/>
    </row>
    <row r="46" spans="1:36" s="46" customFormat="1" x14ac:dyDescent="0.3">
      <c r="A46" s="56">
        <v>40</v>
      </c>
      <c r="B46" s="250"/>
      <c r="C46" s="251"/>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248"/>
      <c r="AH46" s="259">
        <f t="shared" si="1"/>
        <v>0</v>
      </c>
      <c r="AI46" s="75"/>
      <c r="AJ46" s="47"/>
    </row>
    <row r="47" spans="1:36" s="46" customFormat="1" x14ac:dyDescent="0.3">
      <c r="A47" s="56">
        <v>41</v>
      </c>
      <c r="B47" s="250"/>
      <c r="C47" s="251"/>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248"/>
      <c r="AH47" s="259">
        <f t="shared" si="1"/>
        <v>0</v>
      </c>
      <c r="AI47" s="75"/>
      <c r="AJ47" s="47"/>
    </row>
    <row r="48" spans="1:36" s="46" customFormat="1" x14ac:dyDescent="0.3">
      <c r="A48" s="56">
        <v>42</v>
      </c>
      <c r="B48" s="250"/>
      <c r="C48" s="251"/>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248"/>
      <c r="AH48" s="259">
        <f t="shared" ref="AH48:AH50" si="2">COUNTIF(C48:AG48,"X")</f>
        <v>0</v>
      </c>
      <c r="AI48" s="75"/>
      <c r="AJ48" s="47"/>
    </row>
    <row r="49" spans="1:36" s="46" customFormat="1" x14ac:dyDescent="0.3">
      <c r="A49" s="56">
        <v>43</v>
      </c>
      <c r="B49" s="250"/>
      <c r="C49" s="251"/>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248"/>
      <c r="AH49" s="259">
        <f t="shared" si="2"/>
        <v>0</v>
      </c>
      <c r="AI49" s="75"/>
      <c r="AJ49" s="47"/>
    </row>
    <row r="50" spans="1:36" s="46" customFormat="1" x14ac:dyDescent="0.3">
      <c r="A50" s="56">
        <v>44</v>
      </c>
      <c r="B50" s="250"/>
      <c r="C50" s="251"/>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248"/>
      <c r="AH50" s="259">
        <f t="shared" si="2"/>
        <v>0</v>
      </c>
      <c r="AI50" s="75"/>
      <c r="AJ50" s="47"/>
    </row>
    <row r="51" spans="1:36" s="46" customFormat="1" x14ac:dyDescent="0.3">
      <c r="A51" s="56">
        <v>45</v>
      </c>
      <c r="B51" s="250"/>
      <c r="C51" s="251"/>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248"/>
      <c r="AH51" s="259">
        <f t="shared" ref="AH51" si="3">COUNTIF(C51:AG51,"X")</f>
        <v>0</v>
      </c>
      <c r="AI51" s="75"/>
      <c r="AJ51" s="47"/>
    </row>
    <row r="52" spans="1:36" s="46" customFormat="1" ht="14.5" thickBot="1" x14ac:dyDescent="0.35">
      <c r="A52" s="254">
        <v>46</v>
      </c>
      <c r="B52" s="255"/>
      <c r="C52" s="256"/>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8"/>
      <c r="AH52" s="260">
        <f t="shared" si="1"/>
        <v>0</v>
      </c>
      <c r="AI52" s="270"/>
      <c r="AJ52" s="47"/>
    </row>
    <row r="53" spans="1:36" s="46" customFormat="1" ht="20.149999999999999" customHeight="1" thickTop="1" x14ac:dyDescent="0.3">
      <c r="A53" s="262"/>
      <c r="B53" s="263" t="s">
        <v>298</v>
      </c>
      <c r="C53" s="264">
        <f>COUNTIF(C7:C52,"X")</f>
        <v>0</v>
      </c>
      <c r="D53" s="265">
        <f t="shared" ref="D53:AG53" si="4">COUNTIF(D7:D52,"X")</f>
        <v>0</v>
      </c>
      <c r="E53" s="265">
        <f t="shared" si="4"/>
        <v>0</v>
      </c>
      <c r="F53" s="265">
        <f t="shared" si="4"/>
        <v>0</v>
      </c>
      <c r="G53" s="265">
        <f t="shared" si="4"/>
        <v>0</v>
      </c>
      <c r="H53" s="265">
        <f t="shared" si="4"/>
        <v>0</v>
      </c>
      <c r="I53" s="265">
        <f t="shared" si="4"/>
        <v>0</v>
      </c>
      <c r="J53" s="265">
        <f t="shared" si="4"/>
        <v>0</v>
      </c>
      <c r="K53" s="265">
        <f t="shared" si="4"/>
        <v>1</v>
      </c>
      <c r="L53" s="265">
        <f t="shared" si="4"/>
        <v>0</v>
      </c>
      <c r="M53" s="265">
        <f t="shared" si="4"/>
        <v>0</v>
      </c>
      <c r="N53" s="265">
        <f t="shared" si="4"/>
        <v>0</v>
      </c>
      <c r="O53" s="265">
        <f t="shared" si="4"/>
        <v>0</v>
      </c>
      <c r="P53" s="265">
        <f t="shared" si="4"/>
        <v>1</v>
      </c>
      <c r="Q53" s="265">
        <f t="shared" si="4"/>
        <v>5</v>
      </c>
      <c r="R53" s="265">
        <f t="shared" si="4"/>
        <v>7</v>
      </c>
      <c r="S53" s="265">
        <f t="shared" si="4"/>
        <v>0</v>
      </c>
      <c r="T53" s="265">
        <f t="shared" si="4"/>
        <v>1</v>
      </c>
      <c r="U53" s="265">
        <f t="shared" si="4"/>
        <v>1</v>
      </c>
      <c r="V53" s="265">
        <f t="shared" si="4"/>
        <v>2</v>
      </c>
      <c r="W53" s="265">
        <f t="shared" si="4"/>
        <v>2</v>
      </c>
      <c r="X53" s="265">
        <f t="shared" si="4"/>
        <v>1</v>
      </c>
      <c r="Y53" s="265">
        <f t="shared" si="4"/>
        <v>1</v>
      </c>
      <c r="Z53" s="265">
        <f t="shared" si="4"/>
        <v>1</v>
      </c>
      <c r="AA53" s="265">
        <f t="shared" si="4"/>
        <v>1</v>
      </c>
      <c r="AB53" s="265">
        <f t="shared" si="4"/>
        <v>1</v>
      </c>
      <c r="AC53" s="265">
        <f t="shared" si="4"/>
        <v>0</v>
      </c>
      <c r="AD53" s="265">
        <f t="shared" si="4"/>
        <v>0</v>
      </c>
      <c r="AE53" s="265">
        <f t="shared" si="4"/>
        <v>0</v>
      </c>
      <c r="AF53" s="265">
        <f t="shared" si="4"/>
        <v>0</v>
      </c>
      <c r="AG53" s="266">
        <f t="shared" si="4"/>
        <v>0</v>
      </c>
      <c r="AH53" s="267" t="str">
        <f>IF(SUM(AH7:AH52)-SUM(C53:AG53)=0,"","Fehler")</f>
        <v/>
      </c>
      <c r="AI53" s="271"/>
      <c r="AJ53" s="47"/>
    </row>
    <row r="56" spans="1:36" x14ac:dyDescent="0.3">
      <c r="AI56" s="252"/>
    </row>
  </sheetData>
  <mergeCells count="8">
    <mergeCell ref="A2:B2"/>
    <mergeCell ref="A1:D1"/>
    <mergeCell ref="O3:Q3"/>
    <mergeCell ref="AI5:AI6"/>
    <mergeCell ref="AH5:AH6"/>
    <mergeCell ref="B5:B6"/>
    <mergeCell ref="A5:A6"/>
    <mergeCell ref="A3:B3"/>
  </mergeCells>
  <phoneticPr fontId="5" type="noConversion"/>
  <conditionalFormatting sqref="C53:AG53">
    <cfRule type="cellIs" dxfId="97" priority="1" operator="between">
      <formula>1.5</formula>
      <formula>5</formula>
    </cfRule>
    <cfRule type="cellIs" dxfId="96" priority="2" operator="greaterThanOrEqual">
      <formula>1</formula>
    </cfRule>
    <cfRule type="cellIs" dxfId="95" priority="5" operator="lessThan">
      <formula>1</formula>
    </cfRule>
  </conditionalFormatting>
  <conditionalFormatting sqref="AH7:AH52">
    <cfRule type="cellIs" dxfId="94" priority="3" operator="between">
      <formula>1</formula>
      <formula>7</formula>
    </cfRule>
    <cfRule type="cellIs" dxfId="93" priority="4" operator="greaterThan">
      <formula>7</formula>
    </cfRule>
  </conditionalFormatting>
  <dataValidations count="1">
    <dataValidation type="list" allowBlank="1" showInputMessage="1" showErrorMessage="1" sqref="C7:AG52" xr:uid="{ECD43067-EC5C-4E09-948E-76400F1E1740}">
      <formula1>"X"</formula1>
    </dataValidation>
  </dataValidations>
  <pageMargins left="0.78740157480314965" right="0.78740157480314965" top="0.78740157480314965" bottom="0.78740157480314965" header="0.78740157480314965" footer="0.39370078740157483"/>
  <pageSetup paperSize="9" scale="50"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Y238"/>
  <sheetViews>
    <sheetView tabSelected="1" showWhiteSpace="0" view="pageBreakPreview" zoomScale="85" zoomScaleNormal="115" zoomScaleSheetLayoutView="85" workbookViewId="0">
      <selection activeCell="D196" sqref="D196"/>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184</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170"/>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139"/>
      <c r="E12" s="139"/>
      <c r="F12" s="139"/>
      <c r="G12" s="139"/>
      <c r="H12" s="139"/>
    </row>
    <row r="13" spans="1:11" ht="20.149999999999999" customHeight="1" x14ac:dyDescent="0.3">
      <c r="A13" s="189"/>
      <c r="B13" s="458" t="s">
        <v>82</v>
      </c>
      <c r="C13" s="458"/>
      <c r="D13" s="139"/>
      <c r="E13" s="139"/>
      <c r="F13" s="139"/>
      <c r="G13" s="139"/>
      <c r="H13" s="139"/>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7" ht="20.149999999999999" customHeight="1" x14ac:dyDescent="0.3">
      <c r="A17" s="164" t="s">
        <v>0</v>
      </c>
      <c r="B17" s="96" t="s">
        <v>131</v>
      </c>
      <c r="C17" s="97"/>
      <c r="D17" s="97"/>
      <c r="E17" s="97"/>
      <c r="F17" s="98"/>
      <c r="G17" s="99"/>
      <c r="H17" s="100"/>
      <c r="I17" s="173" t="s">
        <v>71</v>
      </c>
      <c r="J17" s="100" t="s">
        <v>132</v>
      </c>
      <c r="K17" s="101" t="s">
        <v>132</v>
      </c>
      <c r="N17" s="319" t="s">
        <v>356</v>
      </c>
      <c r="O17" s="320"/>
      <c r="P17" s="320"/>
      <c r="Q17" s="321"/>
    </row>
    <row r="18" spans="1:17" ht="20.149999999999999" customHeight="1" x14ac:dyDescent="0.3">
      <c r="A18" s="164" t="s">
        <v>1</v>
      </c>
      <c r="B18" s="96" t="s">
        <v>133</v>
      </c>
      <c r="C18" s="97"/>
      <c r="D18" s="97"/>
      <c r="E18" s="97"/>
      <c r="F18" s="98"/>
      <c r="G18" s="99"/>
      <c r="H18" s="100"/>
      <c r="I18" s="173"/>
      <c r="J18" s="100"/>
      <c r="K18" s="101"/>
      <c r="N18" s="322" t="s">
        <v>357</v>
      </c>
      <c r="O18" s="2"/>
      <c r="P18" s="2"/>
      <c r="Q18" s="323"/>
    </row>
    <row r="19" spans="1:17" ht="20.149999999999999" customHeight="1" x14ac:dyDescent="0.3">
      <c r="A19" s="164" t="s">
        <v>2</v>
      </c>
      <c r="B19" s="96" t="s">
        <v>134</v>
      </c>
      <c r="C19" s="97"/>
      <c r="D19" s="97"/>
      <c r="E19" s="97"/>
      <c r="F19" s="98"/>
      <c r="G19" s="99"/>
      <c r="H19" s="100"/>
      <c r="I19" s="173"/>
      <c r="J19" s="100"/>
      <c r="K19" s="101"/>
      <c r="N19" s="322" t="s">
        <v>358</v>
      </c>
      <c r="O19" s="2"/>
      <c r="P19" s="2"/>
      <c r="Q19" s="323"/>
    </row>
    <row r="20" spans="1:17" ht="20.149999999999999" customHeight="1" x14ac:dyDescent="0.3">
      <c r="A20" s="164" t="s">
        <v>3</v>
      </c>
      <c r="B20" s="96" t="s">
        <v>135</v>
      </c>
      <c r="C20" s="97"/>
      <c r="D20" s="97"/>
      <c r="E20" s="97"/>
      <c r="F20" s="98"/>
      <c r="G20" s="99"/>
      <c r="H20" s="100"/>
      <c r="I20" s="173"/>
      <c r="J20" s="100"/>
      <c r="K20" s="101"/>
      <c r="N20" s="322" t="s">
        <v>359</v>
      </c>
      <c r="O20" s="2"/>
      <c r="P20" s="2"/>
      <c r="Q20" s="323"/>
    </row>
    <row r="21" spans="1:17" ht="20.149999999999999" customHeight="1" x14ac:dyDescent="0.3">
      <c r="A21" s="164" t="s">
        <v>7</v>
      </c>
      <c r="B21" s="96" t="s">
        <v>136</v>
      </c>
      <c r="C21" s="97"/>
      <c r="D21" s="97"/>
      <c r="E21" s="97"/>
      <c r="F21" s="98"/>
      <c r="G21" s="99"/>
      <c r="H21" s="100"/>
      <c r="I21" s="173"/>
      <c r="J21" s="100"/>
      <c r="K21" s="101"/>
      <c r="N21" s="324" t="s">
        <v>132</v>
      </c>
      <c r="O21" s="325"/>
      <c r="P21" s="325"/>
      <c r="Q21" s="326"/>
    </row>
    <row r="22" spans="1:17" ht="20.149999999999999" customHeight="1" x14ac:dyDescent="0.3">
      <c r="A22" s="164" t="s">
        <v>12</v>
      </c>
      <c r="B22" s="463" t="s">
        <v>137</v>
      </c>
      <c r="C22" s="464"/>
      <c r="D22" s="464"/>
      <c r="E22" s="464"/>
      <c r="F22" s="98"/>
      <c r="G22" s="99"/>
      <c r="H22" s="100"/>
      <c r="I22" s="173"/>
      <c r="J22" s="100"/>
      <c r="K22" s="101"/>
    </row>
    <row r="23" spans="1:17" ht="20.149999999999999" customHeight="1" x14ac:dyDescent="0.3">
      <c r="A23" s="164" t="s">
        <v>13</v>
      </c>
      <c r="B23" s="463" t="s">
        <v>138</v>
      </c>
      <c r="C23" s="464"/>
      <c r="D23" s="464"/>
      <c r="E23" s="464"/>
      <c r="F23" s="98"/>
      <c r="G23" s="99"/>
      <c r="H23" s="100"/>
      <c r="I23" s="173"/>
      <c r="J23" s="100"/>
      <c r="K23" s="101"/>
    </row>
    <row r="24" spans="1:17" ht="20.149999999999999" customHeight="1" x14ac:dyDescent="0.3">
      <c r="A24" s="21" t="s">
        <v>14</v>
      </c>
      <c r="B24" s="461" t="s">
        <v>139</v>
      </c>
      <c r="C24" s="462"/>
      <c r="D24" s="462"/>
      <c r="E24" s="462"/>
      <c r="F24" s="102"/>
      <c r="G24" s="103"/>
      <c r="H24" s="104"/>
      <c r="I24" s="174"/>
      <c r="J24" s="104"/>
      <c r="K24" s="104"/>
    </row>
    <row r="25" spans="1:17" ht="20.149999999999999" customHeight="1" x14ac:dyDescent="0.3">
      <c r="A25" s="90" t="s">
        <v>140</v>
      </c>
      <c r="B25" s="105" t="s">
        <v>141</v>
      </c>
      <c r="C25" s="106"/>
      <c r="D25" s="434"/>
      <c r="E25" s="435"/>
      <c r="F25" s="107"/>
      <c r="G25" s="108"/>
      <c r="H25" s="109"/>
      <c r="I25" s="175"/>
      <c r="J25" s="109"/>
      <c r="K25" s="109"/>
    </row>
    <row r="26" spans="1:17" ht="20.149999999999999" customHeight="1" x14ac:dyDescent="0.3">
      <c r="A26" s="110" t="s">
        <v>15</v>
      </c>
      <c r="B26" s="461" t="s">
        <v>142</v>
      </c>
      <c r="C26" s="462"/>
      <c r="D26" s="462"/>
      <c r="E26" s="462"/>
      <c r="F26" s="111"/>
      <c r="G26" s="111"/>
      <c r="H26" s="112"/>
      <c r="I26" s="176"/>
      <c r="J26" s="112"/>
      <c r="K26" s="104"/>
    </row>
    <row r="27" spans="1:17" ht="20.149999999999999" customHeight="1" x14ac:dyDescent="0.3">
      <c r="A27" s="15" t="s">
        <v>113</v>
      </c>
      <c r="B27" s="113" t="s">
        <v>57</v>
      </c>
      <c r="C27" s="114"/>
      <c r="D27" s="459"/>
      <c r="E27" s="460"/>
      <c r="F27" s="115"/>
      <c r="G27" s="116"/>
      <c r="H27" s="115"/>
      <c r="I27" s="177"/>
      <c r="J27" s="115"/>
      <c r="K27" s="117"/>
    </row>
    <row r="28" spans="1:17" ht="20.149999999999999" customHeight="1" x14ac:dyDescent="0.3">
      <c r="A28" s="15" t="s">
        <v>114</v>
      </c>
      <c r="B28" s="113" t="s">
        <v>143</v>
      </c>
      <c r="C28" s="114"/>
      <c r="D28" s="459"/>
      <c r="E28" s="460"/>
      <c r="F28" s="115"/>
      <c r="G28" s="116"/>
      <c r="H28" s="115"/>
      <c r="I28" s="177"/>
      <c r="J28" s="115"/>
      <c r="K28" s="117"/>
    </row>
    <row r="29" spans="1:17" ht="20.149999999999999" customHeight="1" x14ac:dyDescent="0.3">
      <c r="A29" s="90" t="s">
        <v>115</v>
      </c>
      <c r="B29" s="113" t="s">
        <v>143</v>
      </c>
      <c r="C29" s="118"/>
      <c r="D29" s="434"/>
      <c r="E29" s="435"/>
      <c r="F29" s="119"/>
      <c r="G29" s="107"/>
      <c r="H29" s="119"/>
      <c r="I29" s="178"/>
      <c r="J29" s="119"/>
      <c r="K29" s="109"/>
    </row>
    <row r="30" spans="1:17" ht="20.149999999999999" customHeight="1" x14ac:dyDescent="0.3">
      <c r="A30" s="110" t="s">
        <v>16</v>
      </c>
      <c r="B30" s="120" t="s">
        <v>144</v>
      </c>
      <c r="C30" s="121"/>
      <c r="D30" s="121"/>
      <c r="E30" s="121"/>
      <c r="F30" s="111"/>
      <c r="G30" s="111"/>
      <c r="H30" s="112"/>
      <c r="I30" s="176"/>
      <c r="J30" s="112"/>
      <c r="K30" s="104"/>
    </row>
    <row r="31" spans="1:17" ht="20.149999999999999" customHeight="1" x14ac:dyDescent="0.3">
      <c r="A31" s="110" t="s">
        <v>17</v>
      </c>
      <c r="B31" s="120" t="s">
        <v>145</v>
      </c>
      <c r="C31" s="121"/>
      <c r="D31" s="121"/>
      <c r="E31" s="121"/>
      <c r="F31" s="111"/>
      <c r="G31" s="111"/>
      <c r="H31" s="112"/>
      <c r="I31" s="176"/>
      <c r="J31" s="112"/>
      <c r="K31" s="104"/>
    </row>
    <row r="32" spans="1:17"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141"/>
      <c r="H35" s="141"/>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800000</v>
      </c>
      <c r="F37" s="128"/>
      <c r="G37" s="99"/>
      <c r="H37" s="101"/>
      <c r="I37" s="173"/>
      <c r="J37" s="101"/>
      <c r="K37" s="101"/>
    </row>
    <row r="38" spans="1:12" ht="20.149999999999999" customHeight="1" x14ac:dyDescent="0.3">
      <c r="A38" s="122" t="s">
        <v>5</v>
      </c>
      <c r="B38" s="126" t="s">
        <v>154</v>
      </c>
      <c r="C38" s="126"/>
      <c r="D38" s="126"/>
      <c r="E38" s="208">
        <f>ROUNDUP(E37/200000,0)</f>
        <v>4</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139"/>
      <c r="C41" s="139"/>
      <c r="D41" s="140"/>
      <c r="E41" s="140"/>
      <c r="F41" s="140"/>
      <c r="G41" s="141"/>
      <c r="H41" s="141"/>
      <c r="K41" s="16"/>
    </row>
    <row r="42" spans="1:12" ht="20.149999999999999" customHeight="1" x14ac:dyDescent="0.3">
      <c r="A42" s="17" t="s">
        <v>25</v>
      </c>
      <c r="B42" s="431" t="s">
        <v>20</v>
      </c>
      <c r="C42" s="432"/>
      <c r="D42" s="432"/>
      <c r="E42" s="432"/>
      <c r="F42" s="433"/>
      <c r="G42" s="77"/>
      <c r="H42" s="79"/>
      <c r="K42" s="11"/>
    </row>
    <row r="43" spans="1:12" ht="179.9" customHeight="1" x14ac:dyDescent="0.3">
      <c r="A43" s="16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800000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800000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166" t="s">
        <v>124</v>
      </c>
      <c r="E62" s="130"/>
      <c r="F62" s="130"/>
      <c r="G62" s="37"/>
      <c r="H62" s="38"/>
      <c r="I62" s="173"/>
      <c r="J62" s="101"/>
      <c r="K62" s="101"/>
    </row>
    <row r="63" spans="1:12" ht="30" customHeight="1" x14ac:dyDescent="0.3">
      <c r="A63" s="439"/>
      <c r="B63" s="381"/>
      <c r="C63" s="382"/>
      <c r="D63" s="167" t="s">
        <v>125</v>
      </c>
      <c r="E63" s="351" t="s">
        <v>126</v>
      </c>
      <c r="F63" s="352"/>
      <c r="G63" s="39"/>
      <c r="H63" s="40"/>
      <c r="I63" s="173"/>
      <c r="J63" s="101"/>
      <c r="K63" s="101"/>
    </row>
    <row r="64" spans="1:12" ht="30" customHeight="1" x14ac:dyDescent="0.3">
      <c r="A64" s="439"/>
      <c r="B64" s="383"/>
      <c r="C64" s="384"/>
      <c r="D64" s="16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171"/>
      <c r="C66" s="171"/>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141" t="s">
        <v>156</v>
      </c>
      <c r="C70" s="141" t="s">
        <v>157</v>
      </c>
      <c r="D70" s="472" t="s">
        <v>158</v>
      </c>
      <c r="E70" s="472"/>
      <c r="F70" s="472"/>
      <c r="G70" s="472"/>
      <c r="H70" s="472"/>
    </row>
    <row r="71" spans="1:11" ht="7.5" customHeight="1" x14ac:dyDescent="0.3">
      <c r="A71" s="138"/>
      <c r="B71" s="139"/>
      <c r="C71" s="139"/>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166" t="s">
        <v>124</v>
      </c>
      <c r="E78" s="130"/>
      <c r="F78" s="130"/>
      <c r="G78" s="37"/>
      <c r="H78" s="38"/>
      <c r="I78" s="176"/>
      <c r="J78" s="104"/>
      <c r="K78" s="104"/>
    </row>
    <row r="79" spans="1:11" ht="30" customHeight="1" x14ac:dyDescent="0.3">
      <c r="A79" s="398"/>
      <c r="B79" s="398"/>
      <c r="C79" s="398"/>
      <c r="D79" s="167" t="s">
        <v>125</v>
      </c>
      <c r="E79" s="351" t="s">
        <v>126</v>
      </c>
      <c r="F79" s="352"/>
      <c r="G79" s="39"/>
      <c r="H79" s="40"/>
      <c r="I79" s="177"/>
      <c r="J79" s="117"/>
      <c r="K79" s="117"/>
    </row>
    <row r="80" spans="1:11" ht="30" customHeight="1" x14ac:dyDescent="0.3">
      <c r="A80" s="481"/>
      <c r="B80" s="481"/>
      <c r="C80" s="481"/>
      <c r="D80" s="16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4000000</v>
      </c>
      <c r="E101" s="357"/>
      <c r="F101" s="422"/>
      <c r="G101" s="410"/>
      <c r="H101" s="395"/>
      <c r="I101" s="144"/>
    </row>
    <row r="102" spans="1:11" ht="13.5" customHeight="1" x14ac:dyDescent="0.3">
      <c r="A102" s="29"/>
      <c r="B102" s="197" t="s">
        <v>243</v>
      </c>
      <c r="C102" s="197"/>
      <c r="D102" s="318"/>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3600000</v>
      </c>
      <c r="D104" s="412"/>
      <c r="E104" s="357"/>
      <c r="F104" s="422"/>
      <c r="G104" s="410"/>
      <c r="H104" s="395"/>
      <c r="I104" s="148"/>
      <c r="J104" s="143"/>
      <c r="K104" s="143"/>
    </row>
    <row r="105" spans="1:11" ht="15" customHeight="1" x14ac:dyDescent="0.3">
      <c r="A105" s="30"/>
      <c r="B105" s="215" t="s">
        <v>247</v>
      </c>
      <c r="C105" s="411">
        <f>E37*4</f>
        <v>3200000</v>
      </c>
      <c r="D105" s="412"/>
      <c r="E105" s="357"/>
      <c r="F105" s="422"/>
      <c r="G105" s="410"/>
      <c r="H105" s="395"/>
      <c r="I105" s="148"/>
      <c r="J105" s="143"/>
      <c r="K105" s="143"/>
    </row>
    <row r="106" spans="1:11" ht="15" customHeight="1" x14ac:dyDescent="0.3">
      <c r="A106" s="30"/>
      <c r="B106" s="215" t="s">
        <v>170</v>
      </c>
      <c r="C106" s="411">
        <f>E37*3.5</f>
        <v>2800000</v>
      </c>
      <c r="D106" s="412"/>
      <c r="E106" s="357"/>
      <c r="F106" s="422"/>
      <c r="G106" s="410"/>
      <c r="H106" s="395"/>
      <c r="I106" s="148"/>
      <c r="J106" s="143"/>
      <c r="K106" s="143"/>
    </row>
    <row r="107" spans="1:11" ht="15" customHeight="1" x14ac:dyDescent="0.3">
      <c r="A107" s="30"/>
      <c r="B107" s="215" t="s">
        <v>53</v>
      </c>
      <c r="C107" s="411">
        <f>E37*3</f>
        <v>2400000</v>
      </c>
      <c r="D107" s="412"/>
      <c r="E107" s="357"/>
      <c r="F107" s="422"/>
      <c r="G107" s="410"/>
      <c r="H107" s="395"/>
      <c r="I107" s="148"/>
      <c r="J107" s="143"/>
      <c r="K107" s="143"/>
    </row>
    <row r="108" spans="1:11" ht="15" customHeight="1" x14ac:dyDescent="0.3">
      <c r="A108" s="30"/>
      <c r="B108" s="215" t="s">
        <v>40</v>
      </c>
      <c r="C108" s="411">
        <f>E37*2.5</f>
        <v>2000000</v>
      </c>
      <c r="D108" s="412"/>
      <c r="E108" s="357"/>
      <c r="F108" s="422"/>
      <c r="G108" s="410"/>
      <c r="H108" s="395"/>
      <c r="I108" s="148"/>
      <c r="J108" s="143"/>
      <c r="K108" s="143"/>
    </row>
    <row r="109" spans="1:11" ht="15" customHeight="1" x14ac:dyDescent="0.3">
      <c r="A109" s="30"/>
      <c r="B109" s="216" t="s">
        <v>35</v>
      </c>
      <c r="C109" s="411">
        <f>E37*2</f>
        <v>1600000</v>
      </c>
      <c r="D109" s="412"/>
      <c r="E109" s="357"/>
      <c r="F109" s="422"/>
      <c r="G109" s="410"/>
      <c r="H109" s="395"/>
      <c r="I109" s="143"/>
      <c r="J109" s="143"/>
      <c r="K109" s="143"/>
    </row>
    <row r="110" spans="1:11" ht="15" customHeight="1" x14ac:dyDescent="0.3">
      <c r="A110" s="32"/>
      <c r="B110" s="216" t="s">
        <v>36</v>
      </c>
      <c r="C110" s="411">
        <f>E37*1.5</f>
        <v>1200000</v>
      </c>
      <c r="D110" s="412"/>
      <c r="E110" s="357"/>
      <c r="F110" s="422"/>
      <c r="G110" s="410"/>
      <c r="H110" s="395"/>
      <c r="I110" s="143"/>
      <c r="J110" s="143"/>
      <c r="K110" s="143"/>
    </row>
    <row r="111" spans="1:11" ht="15" customHeight="1" x14ac:dyDescent="0.3">
      <c r="A111" s="32"/>
      <c r="B111" s="212" t="s">
        <v>41</v>
      </c>
      <c r="C111" s="423">
        <f>E37</f>
        <v>800000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40000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32000</v>
      </c>
      <c r="D116" s="426"/>
      <c r="E116" s="357"/>
      <c r="F116" s="422"/>
      <c r="G116" s="410"/>
      <c r="H116" s="395"/>
      <c r="I116" s="143"/>
      <c r="J116" s="143"/>
      <c r="K116" s="143"/>
    </row>
    <row r="117" spans="1:25" ht="15" customHeight="1" x14ac:dyDescent="0.3">
      <c r="A117" s="30"/>
      <c r="B117" s="215" t="s">
        <v>247</v>
      </c>
      <c r="C117" s="425">
        <f>D113*0.7</f>
        <v>28000</v>
      </c>
      <c r="D117" s="426"/>
      <c r="E117" s="357"/>
      <c r="F117" s="422"/>
      <c r="G117" s="410"/>
      <c r="H117" s="395"/>
      <c r="I117" s="143"/>
      <c r="J117" s="143"/>
      <c r="K117" s="143"/>
    </row>
    <row r="118" spans="1:25" ht="15" customHeight="1" x14ac:dyDescent="0.3">
      <c r="A118" s="30"/>
      <c r="B118" s="215" t="s">
        <v>170</v>
      </c>
      <c r="C118" s="425">
        <f>D113*0.5</f>
        <v>20000</v>
      </c>
      <c r="D118" s="426"/>
      <c r="E118" s="357"/>
      <c r="F118" s="422"/>
      <c r="G118" s="410"/>
      <c r="H118" s="395"/>
      <c r="I118" s="143"/>
      <c r="J118" s="143"/>
      <c r="K118" s="143"/>
    </row>
    <row r="119" spans="1:25" ht="15" customHeight="1" x14ac:dyDescent="0.3">
      <c r="A119" s="30"/>
      <c r="B119" s="215" t="s">
        <v>53</v>
      </c>
      <c r="C119" s="425">
        <f>D113*0.4</f>
        <v>16000</v>
      </c>
      <c r="D119" s="426"/>
      <c r="E119" s="357"/>
      <c r="F119" s="422"/>
      <c r="G119" s="410"/>
      <c r="H119" s="395"/>
      <c r="I119" s="143"/>
      <c r="J119" s="143"/>
      <c r="K119" s="143"/>
    </row>
    <row r="120" spans="1:25" ht="15" customHeight="1" x14ac:dyDescent="0.3">
      <c r="A120" s="30"/>
      <c r="B120" s="215" t="s">
        <v>40</v>
      </c>
      <c r="C120" s="425">
        <f>D113*0.3</f>
        <v>12000</v>
      </c>
      <c r="D120" s="426"/>
      <c r="E120" s="357"/>
      <c r="F120" s="422"/>
      <c r="G120" s="410"/>
      <c r="H120" s="395"/>
      <c r="I120" s="143"/>
      <c r="J120" s="143"/>
      <c r="K120" s="143"/>
    </row>
    <row r="121" spans="1:25" ht="14.25" customHeight="1" x14ac:dyDescent="0.3">
      <c r="A121" s="30"/>
      <c r="B121" s="216" t="s">
        <v>35</v>
      </c>
      <c r="C121" s="425">
        <f>D113*0.2</f>
        <v>8000</v>
      </c>
      <c r="D121" s="426"/>
      <c r="E121" s="357"/>
      <c r="F121" s="422"/>
      <c r="G121" s="410"/>
      <c r="H121" s="395"/>
      <c r="I121" s="143"/>
      <c r="J121" s="143"/>
      <c r="K121" s="143"/>
    </row>
    <row r="122" spans="1:25" ht="14.25" customHeight="1" x14ac:dyDescent="0.3">
      <c r="A122" s="30"/>
      <c r="B122" s="216" t="s">
        <v>36</v>
      </c>
      <c r="C122" s="425">
        <f>D113*0.1</f>
        <v>4000</v>
      </c>
      <c r="D122" s="426"/>
      <c r="E122" s="357"/>
      <c r="F122" s="422"/>
      <c r="G122" s="410"/>
      <c r="H122" s="395"/>
      <c r="I122" s="143"/>
      <c r="J122" s="143"/>
      <c r="K122" s="143"/>
    </row>
    <row r="123" spans="1:25" ht="14.25" customHeight="1" x14ac:dyDescent="0.3">
      <c r="A123" s="32"/>
      <c r="B123" s="212" t="s">
        <v>41</v>
      </c>
      <c r="C123" s="492">
        <f>(D113*0.1)-1</f>
        <v>3999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IF(D128=C128,1,0)+IF(D129=C129,1,0)+IF(D130=C130,1,0)+IF(D131=C131,1,0)+IF(D132=C132,1,0)+IF(D133=C133,1,0)+IF(D134=C134,1,0)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228</v>
      </c>
      <c r="D128" s="43"/>
      <c r="E128" s="354"/>
      <c r="F128" s="429"/>
      <c r="G128" s="391"/>
      <c r="H128" s="401"/>
      <c r="I128" s="343"/>
      <c r="J128" s="343"/>
      <c r="K128" s="343"/>
    </row>
    <row r="129" spans="1:11" s="2" customFormat="1" ht="14.25" customHeight="1" x14ac:dyDescent="0.3">
      <c r="A129" s="153"/>
      <c r="B129" s="196" t="s">
        <v>41</v>
      </c>
      <c r="C129" s="199" t="s">
        <v>229</v>
      </c>
      <c r="D129" s="43"/>
      <c r="E129" s="354"/>
      <c r="F129" s="429"/>
      <c r="G129" s="391"/>
      <c r="H129" s="401"/>
      <c r="I129" s="343"/>
      <c r="J129" s="343"/>
      <c r="K129" s="343"/>
    </row>
    <row r="130" spans="1:11" s="2" customFormat="1" ht="14.25" customHeight="1" x14ac:dyDescent="0.3">
      <c r="A130" s="153"/>
      <c r="B130" s="196" t="s">
        <v>41</v>
      </c>
      <c r="C130" s="199" t="s">
        <v>230</v>
      </c>
      <c r="D130" s="43"/>
      <c r="E130" s="354"/>
      <c r="F130" s="429"/>
      <c r="G130" s="391"/>
      <c r="H130" s="401"/>
      <c r="I130" s="343"/>
      <c r="J130" s="343"/>
      <c r="K130" s="343"/>
    </row>
    <row r="131" spans="1:11" s="2" customFormat="1" ht="14.25" customHeight="1" x14ac:dyDescent="0.3">
      <c r="A131" s="153"/>
      <c r="B131" s="196" t="s">
        <v>41</v>
      </c>
      <c r="C131" s="199" t="s">
        <v>175</v>
      </c>
      <c r="D131" s="43"/>
      <c r="E131" s="354"/>
      <c r="F131" s="429"/>
      <c r="G131" s="391"/>
      <c r="H131" s="401"/>
      <c r="I131" s="343"/>
      <c r="J131" s="343"/>
      <c r="K131" s="343"/>
    </row>
    <row r="132" spans="1:11" s="2" customFormat="1" ht="14.25" customHeight="1" x14ac:dyDescent="0.3">
      <c r="A132" s="153"/>
      <c r="B132" s="196" t="s">
        <v>41</v>
      </c>
      <c r="C132" s="199" t="s">
        <v>231</v>
      </c>
      <c r="D132" s="43"/>
      <c r="E132" s="354"/>
      <c r="F132" s="429"/>
      <c r="G132" s="391"/>
      <c r="H132" s="401"/>
      <c r="I132" s="343"/>
      <c r="J132" s="343"/>
      <c r="K132" s="343"/>
    </row>
    <row r="133" spans="1:11" s="2" customFormat="1" ht="14.25" customHeight="1" x14ac:dyDescent="0.3">
      <c r="A133" s="153"/>
      <c r="B133" s="196" t="s">
        <v>41</v>
      </c>
      <c r="C133" s="199" t="s">
        <v>232</v>
      </c>
      <c r="D133" s="43"/>
      <c r="E133" s="354"/>
      <c r="F133" s="429"/>
      <c r="G133" s="391"/>
      <c r="H133" s="401"/>
      <c r="I133" s="343"/>
      <c r="J133" s="343"/>
      <c r="K133" s="343"/>
    </row>
    <row r="134" spans="1:11" s="2" customFormat="1" ht="14.25" customHeight="1" x14ac:dyDescent="0.3">
      <c r="A134" s="153"/>
      <c r="B134" s="196" t="s">
        <v>41</v>
      </c>
      <c r="C134" s="199" t="s">
        <v>233</v>
      </c>
      <c r="D134" s="43"/>
      <c r="E134" s="355"/>
      <c r="F134" s="429"/>
      <c r="G134" s="391"/>
      <c r="H134" s="401"/>
      <c r="I134" s="146"/>
      <c r="J134" s="146"/>
      <c r="K134" s="146"/>
    </row>
    <row r="135" spans="1:11" ht="14.25" customHeight="1" x14ac:dyDescent="0.3">
      <c r="A135" s="27" t="s">
        <v>182</v>
      </c>
      <c r="B135" s="28" t="s">
        <v>101</v>
      </c>
      <c r="C135" s="147"/>
      <c r="D135" s="147"/>
      <c r="E135" s="502" t="s">
        <v>68</v>
      </c>
      <c r="F135" s="413">
        <v>4</v>
      </c>
      <c r="G135" s="409">
        <f>IF(D137=C139,2,IF(D137=C140,1,0))</f>
        <v>0</v>
      </c>
      <c r="H135" s="394">
        <f>F135*G135</f>
        <v>0</v>
      </c>
      <c r="I135" s="143"/>
      <c r="J135" s="143"/>
      <c r="K135" s="143"/>
    </row>
    <row r="136" spans="1:11" ht="14.25" customHeight="1" x14ac:dyDescent="0.3">
      <c r="A136" s="29"/>
      <c r="B136" s="197" t="s">
        <v>33</v>
      </c>
      <c r="C136" s="197"/>
      <c r="D136" s="35" t="s">
        <v>226</v>
      </c>
      <c r="E136" s="503"/>
      <c r="F136" s="414"/>
      <c r="G136" s="410"/>
      <c r="H136" s="395"/>
      <c r="I136" s="143"/>
      <c r="J136" s="143"/>
      <c r="K136" s="143"/>
    </row>
    <row r="137" spans="1:11" ht="14.25" customHeight="1" x14ac:dyDescent="0.3">
      <c r="A137" s="29"/>
      <c r="B137" s="197" t="s">
        <v>42</v>
      </c>
      <c r="C137" s="197"/>
      <c r="D137" s="43"/>
      <c r="E137" s="503"/>
      <c r="F137" s="414"/>
      <c r="G137" s="410"/>
      <c r="H137" s="395"/>
      <c r="I137" s="143"/>
      <c r="J137" s="143"/>
      <c r="K137" s="143"/>
    </row>
    <row r="138" spans="1:11" ht="7.5" customHeight="1" x14ac:dyDescent="0.3">
      <c r="A138" s="30"/>
      <c r="B138" s="188"/>
      <c r="C138" s="188"/>
      <c r="D138" s="188"/>
      <c r="E138" s="503"/>
      <c r="F138" s="414"/>
      <c r="G138" s="410"/>
      <c r="H138" s="395"/>
      <c r="I138" s="143"/>
      <c r="J138" s="143"/>
      <c r="K138" s="143"/>
    </row>
    <row r="139" spans="1:11" ht="14.25" customHeight="1" x14ac:dyDescent="0.3">
      <c r="A139" s="32"/>
      <c r="B139" s="198" t="s">
        <v>36</v>
      </c>
      <c r="C139" s="494" t="s">
        <v>226</v>
      </c>
      <c r="D139" s="494"/>
      <c r="E139" s="503"/>
      <c r="F139" s="414"/>
      <c r="G139" s="410"/>
      <c r="H139" s="395"/>
      <c r="I139" s="143"/>
      <c r="J139" s="143"/>
      <c r="K139" s="143"/>
    </row>
    <row r="140" spans="1:11" ht="14.25" customHeight="1" x14ac:dyDescent="0.3">
      <c r="A140" s="33"/>
      <c r="B140" s="165" t="s">
        <v>41</v>
      </c>
      <c r="C140" s="416" t="s">
        <v>227</v>
      </c>
      <c r="D140" s="416"/>
      <c r="E140" s="504"/>
      <c r="F140" s="415"/>
      <c r="G140" s="410"/>
      <c r="H140" s="498"/>
      <c r="I140" s="143"/>
      <c r="J140" s="143"/>
      <c r="K140" s="143"/>
    </row>
    <row r="141" spans="1:11" ht="14.25" customHeight="1" x14ac:dyDescent="0.3">
      <c r="A141" s="27" t="s">
        <v>183</v>
      </c>
      <c r="B141" s="28" t="s">
        <v>106</v>
      </c>
      <c r="C141" s="34"/>
      <c r="D141" s="34"/>
      <c r="E141" s="499" t="s">
        <v>69</v>
      </c>
      <c r="F141" s="421">
        <v>2</v>
      </c>
      <c r="G141" s="409">
        <f>IF(D143=C145,4,IF(D143=C146,3,IF(D143=C147,2,IF(D143=C148,1,0))))</f>
        <v>0</v>
      </c>
      <c r="H141" s="394">
        <f>F141*G141</f>
        <v>0</v>
      </c>
      <c r="I141" s="143"/>
      <c r="J141" s="143"/>
      <c r="K141" s="143"/>
    </row>
    <row r="142" spans="1:11" ht="15" customHeight="1" x14ac:dyDescent="0.3">
      <c r="A142" s="29"/>
      <c r="B142" s="197" t="s">
        <v>33</v>
      </c>
      <c r="C142" s="197"/>
      <c r="D142" s="35" t="s">
        <v>107</v>
      </c>
      <c r="E142" s="500"/>
      <c r="F142" s="422"/>
      <c r="G142" s="410"/>
      <c r="H142" s="395"/>
      <c r="I142" s="143"/>
      <c r="J142" s="143"/>
      <c r="K142" s="143"/>
    </row>
    <row r="143" spans="1:11" ht="15" customHeight="1" x14ac:dyDescent="0.3">
      <c r="A143" s="29"/>
      <c r="B143" s="197" t="s">
        <v>42</v>
      </c>
      <c r="C143" s="197"/>
      <c r="D143" s="83"/>
      <c r="E143" s="500"/>
      <c r="F143" s="422"/>
      <c r="G143" s="410"/>
      <c r="H143" s="395"/>
      <c r="I143" s="143"/>
      <c r="J143" s="143"/>
      <c r="K143" s="143"/>
    </row>
    <row r="144" spans="1:11" ht="7.5" customHeight="1" x14ac:dyDescent="0.3">
      <c r="A144" s="30"/>
      <c r="B144" s="188"/>
      <c r="C144" s="188"/>
      <c r="D144" s="188"/>
      <c r="E144" s="500"/>
      <c r="F144" s="422"/>
      <c r="G144" s="410"/>
      <c r="H144" s="395"/>
      <c r="I144" s="143"/>
      <c r="J144" s="143"/>
      <c r="K144" s="143"/>
    </row>
    <row r="145" spans="1:11" ht="15" customHeight="1" x14ac:dyDescent="0.3">
      <c r="A145" s="30"/>
      <c r="B145" s="198" t="s">
        <v>40</v>
      </c>
      <c r="C145" s="399" t="s">
        <v>109</v>
      </c>
      <c r="D145" s="399"/>
      <c r="E145" s="500"/>
      <c r="F145" s="422"/>
      <c r="G145" s="410"/>
      <c r="H145" s="395"/>
      <c r="I145" s="143"/>
      <c r="J145" s="143"/>
      <c r="K145" s="143"/>
    </row>
    <row r="146" spans="1:11" ht="15" customHeight="1" x14ac:dyDescent="0.3">
      <c r="A146" s="30"/>
      <c r="B146" s="198" t="s">
        <v>35</v>
      </c>
      <c r="C146" s="399" t="s">
        <v>110</v>
      </c>
      <c r="D146" s="399"/>
      <c r="E146" s="500"/>
      <c r="F146" s="422"/>
      <c r="G146" s="410"/>
      <c r="H146" s="395"/>
      <c r="I146" s="143"/>
      <c r="J146" s="143"/>
      <c r="K146" s="143"/>
    </row>
    <row r="147" spans="1:11" ht="14.25" customHeight="1" x14ac:dyDescent="0.3">
      <c r="A147" s="32"/>
      <c r="B147" s="198" t="s">
        <v>36</v>
      </c>
      <c r="C147" s="399" t="s">
        <v>111</v>
      </c>
      <c r="D147" s="399"/>
      <c r="E147" s="500"/>
      <c r="F147" s="422"/>
      <c r="G147" s="410"/>
      <c r="H147" s="395"/>
      <c r="I147" s="143"/>
      <c r="J147" s="143"/>
      <c r="K147" s="143"/>
    </row>
    <row r="148" spans="1:11" ht="14.25" customHeight="1" thickBot="1" x14ac:dyDescent="0.35">
      <c r="A148" s="33"/>
      <c r="B148" s="165" t="s">
        <v>41</v>
      </c>
      <c r="C148" s="416" t="s">
        <v>112</v>
      </c>
      <c r="D148" s="416"/>
      <c r="E148" s="501"/>
      <c r="F148" s="427"/>
      <c r="G148" s="490"/>
      <c r="H148" s="491"/>
      <c r="I148" s="143"/>
      <c r="J148" s="143"/>
      <c r="K148" s="143"/>
    </row>
    <row r="149" spans="1:11" ht="14.25" customHeight="1" thickTop="1" x14ac:dyDescent="0.3">
      <c r="A149" s="488"/>
      <c r="B149" s="488"/>
      <c r="C149" s="488"/>
      <c r="D149" s="488"/>
      <c r="E149" s="488"/>
      <c r="F149" s="488"/>
      <c r="G149" s="489"/>
      <c r="H149" s="36">
        <f>SUM(H83:H148)</f>
        <v>0</v>
      </c>
      <c r="I149" s="143"/>
      <c r="J149" s="143"/>
      <c r="K149" s="143"/>
    </row>
    <row r="150" spans="1:11" ht="7.5" customHeight="1" x14ac:dyDescent="0.3">
      <c r="A150" s="138"/>
      <c r="B150" s="139"/>
      <c r="C150" s="139"/>
      <c r="D150" s="140"/>
      <c r="E150" s="140"/>
      <c r="F150" s="140"/>
      <c r="G150" s="140"/>
      <c r="H150" s="140"/>
      <c r="K150" s="16"/>
    </row>
    <row r="151" spans="1:11" ht="20.149999999999999" customHeight="1" x14ac:dyDescent="0.3">
      <c r="A151" s="23" t="s">
        <v>26</v>
      </c>
      <c r="B151" s="402" t="s">
        <v>222</v>
      </c>
      <c r="C151" s="403"/>
      <c r="D151" s="403"/>
      <c r="E151" s="24"/>
      <c r="F151" s="24"/>
      <c r="G151" s="24"/>
      <c r="H151" s="24"/>
      <c r="I151" s="172" t="s">
        <v>150</v>
      </c>
      <c r="J151" s="95" t="s">
        <v>31</v>
      </c>
      <c r="K151" s="78" t="s">
        <v>151</v>
      </c>
    </row>
    <row r="152" spans="1:11" ht="18" customHeight="1" x14ac:dyDescent="0.3">
      <c r="A152" s="404" t="s">
        <v>76</v>
      </c>
      <c r="B152" s="404"/>
      <c r="C152" s="404"/>
      <c r="D152" s="495"/>
      <c r="E152" s="495"/>
      <c r="F152" s="495"/>
      <c r="G152" s="495"/>
      <c r="H152" s="495"/>
      <c r="I152" s="176"/>
      <c r="J152" s="104"/>
      <c r="K152" s="104"/>
    </row>
    <row r="153" spans="1:11" ht="18" customHeight="1" x14ac:dyDescent="0.3">
      <c r="A153" s="396" t="s">
        <v>77</v>
      </c>
      <c r="B153" s="396"/>
      <c r="C153" s="396"/>
      <c r="D153" s="397"/>
      <c r="E153" s="397"/>
      <c r="F153" s="397"/>
      <c r="G153" s="397"/>
      <c r="H153" s="397"/>
      <c r="I153" s="177"/>
      <c r="J153" s="117"/>
      <c r="K153" s="117"/>
    </row>
    <row r="154" spans="1:11" ht="18" customHeight="1" x14ac:dyDescent="0.3">
      <c r="A154" s="396" t="s">
        <v>78</v>
      </c>
      <c r="B154" s="396"/>
      <c r="C154" s="396"/>
      <c r="D154" s="397"/>
      <c r="E154" s="397"/>
      <c r="F154" s="397"/>
      <c r="G154" s="397"/>
      <c r="H154" s="397"/>
      <c r="I154" s="177"/>
      <c r="J154" s="117"/>
      <c r="K154" s="117"/>
    </row>
    <row r="155" spans="1:11" ht="18" customHeight="1" x14ac:dyDescent="0.3">
      <c r="A155" s="476" t="s">
        <v>79</v>
      </c>
      <c r="B155" s="476"/>
      <c r="C155" s="476"/>
      <c r="D155" s="397"/>
      <c r="E155" s="397"/>
      <c r="F155" s="397"/>
      <c r="G155" s="397"/>
      <c r="H155" s="397"/>
      <c r="I155" s="177"/>
      <c r="J155" s="117"/>
      <c r="K155" s="117"/>
    </row>
    <row r="156" spans="1:11" ht="18" customHeight="1" x14ac:dyDescent="0.3">
      <c r="A156" s="475" t="s">
        <v>80</v>
      </c>
      <c r="B156" s="475"/>
      <c r="C156" s="475"/>
      <c r="D156" s="474"/>
      <c r="E156" s="474"/>
      <c r="F156" s="474"/>
      <c r="G156" s="474"/>
      <c r="H156" s="474"/>
      <c r="I156" s="178"/>
      <c r="J156" s="109"/>
      <c r="K156" s="109"/>
    </row>
    <row r="157" spans="1:11" ht="18" customHeight="1" x14ac:dyDescent="0.3">
      <c r="A157" s="480" t="s">
        <v>123</v>
      </c>
      <c r="B157" s="480"/>
      <c r="C157" s="480"/>
      <c r="D157" s="166" t="s">
        <v>124</v>
      </c>
      <c r="E157" s="130"/>
      <c r="F157" s="130"/>
      <c r="G157" s="37"/>
      <c r="H157" s="38"/>
      <c r="I157" s="176"/>
      <c r="J157" s="104"/>
      <c r="K157" s="104"/>
    </row>
    <row r="158" spans="1:11" ht="30" customHeight="1" x14ac:dyDescent="0.3">
      <c r="A158" s="398"/>
      <c r="B158" s="398"/>
      <c r="C158" s="398"/>
      <c r="D158" s="167" t="s">
        <v>125</v>
      </c>
      <c r="E158" s="351" t="s">
        <v>126</v>
      </c>
      <c r="F158" s="352"/>
      <c r="G158" s="39"/>
      <c r="H158" s="40"/>
      <c r="I158" s="177"/>
      <c r="J158" s="117"/>
      <c r="K158" s="117"/>
    </row>
    <row r="159" spans="1:11" ht="30" customHeight="1" x14ac:dyDescent="0.3">
      <c r="A159" s="481"/>
      <c r="B159" s="481"/>
      <c r="C159" s="481"/>
      <c r="D159" s="168" t="s">
        <v>129</v>
      </c>
      <c r="E159" s="347" t="s">
        <v>127</v>
      </c>
      <c r="F159" s="348"/>
      <c r="G159" s="85"/>
      <c r="H159" s="86"/>
      <c r="I159" s="178"/>
      <c r="J159" s="109"/>
      <c r="K159" s="109"/>
    </row>
    <row r="160" spans="1:11" ht="45" customHeight="1" x14ac:dyDescent="0.3">
      <c r="A160" s="479" t="s">
        <v>108</v>
      </c>
      <c r="B160" s="479"/>
      <c r="C160" s="479"/>
      <c r="D160" s="473"/>
      <c r="E160" s="473"/>
      <c r="F160" s="473"/>
      <c r="G160" s="473"/>
      <c r="H160" s="473"/>
      <c r="I160" s="173"/>
      <c r="J160" s="101"/>
      <c r="K160" s="101"/>
    </row>
    <row r="161" spans="1:11" ht="20.149999999999999" customHeight="1" x14ac:dyDescent="0.3">
      <c r="A161" s="23" t="s">
        <v>49</v>
      </c>
      <c r="B161" s="477" t="s">
        <v>31</v>
      </c>
      <c r="C161" s="478"/>
      <c r="D161" s="478"/>
      <c r="E161" s="203" t="s">
        <v>29</v>
      </c>
      <c r="F161" s="25" t="s">
        <v>75</v>
      </c>
      <c r="G161" s="25" t="s">
        <v>30</v>
      </c>
      <c r="H161" s="26" t="s">
        <v>74</v>
      </c>
      <c r="I161" s="419" t="s">
        <v>179</v>
      </c>
      <c r="J161" s="419"/>
      <c r="K161" s="419"/>
    </row>
    <row r="162" spans="1:11" s="2" customFormat="1" ht="13.5" customHeight="1" x14ac:dyDescent="0.3">
      <c r="A162" s="149" t="s">
        <v>50</v>
      </c>
      <c r="B162" s="150" t="s">
        <v>32</v>
      </c>
      <c r="C162" s="191"/>
      <c r="D162" s="192"/>
      <c r="E162" s="362" t="s">
        <v>62</v>
      </c>
      <c r="F162" s="405">
        <f>F83/2</f>
        <v>3</v>
      </c>
      <c r="G162" s="390">
        <f>IF(D164="Sehr vergleichbar",3,IF(D164="Vergleichbar mit wenigen Abstrichen",2,IF(D164="Vergleichbar, jedoch mit nennenswerten Abstrichen",1,0)))</f>
        <v>0</v>
      </c>
      <c r="H162" s="392">
        <f>F162*G162</f>
        <v>0</v>
      </c>
      <c r="I162" s="344"/>
      <c r="J162" s="344"/>
      <c r="K162" s="344"/>
    </row>
    <row r="163" spans="1:11" s="2" customFormat="1" x14ac:dyDescent="0.3">
      <c r="A163" s="151"/>
      <c r="B163" s="193" t="s">
        <v>33</v>
      </c>
      <c r="C163" s="193"/>
      <c r="D163" s="194" t="s">
        <v>223</v>
      </c>
      <c r="E163" s="363"/>
      <c r="F163" s="406"/>
      <c r="G163" s="391"/>
      <c r="H163" s="393"/>
      <c r="I163" s="345"/>
      <c r="J163" s="345"/>
      <c r="K163" s="345"/>
    </row>
    <row r="164" spans="1:11" s="2" customFormat="1" x14ac:dyDescent="0.3">
      <c r="A164" s="151"/>
      <c r="B164" s="193" t="s">
        <v>42</v>
      </c>
      <c r="C164" s="193"/>
      <c r="D164" s="152"/>
      <c r="E164" s="363"/>
      <c r="F164" s="406"/>
      <c r="G164" s="391"/>
      <c r="H164" s="393"/>
      <c r="I164" s="345"/>
      <c r="J164" s="345"/>
      <c r="K164" s="345"/>
    </row>
    <row r="165" spans="1:11" s="2" customFormat="1" ht="7.5" customHeight="1" x14ac:dyDescent="0.3">
      <c r="A165" s="151"/>
      <c r="B165" s="195"/>
      <c r="C165" s="195"/>
      <c r="D165" s="195"/>
      <c r="E165" s="363"/>
      <c r="F165" s="406"/>
      <c r="G165" s="391"/>
      <c r="H165" s="393"/>
      <c r="I165" s="345"/>
      <c r="J165" s="345"/>
      <c r="K165" s="345"/>
    </row>
    <row r="166" spans="1:11" s="2" customFormat="1" ht="50.15" customHeight="1" x14ac:dyDescent="0.3">
      <c r="A166" s="151"/>
      <c r="B166" s="196" t="s">
        <v>35</v>
      </c>
      <c r="C166" s="420" t="s">
        <v>166</v>
      </c>
      <c r="D166" s="420"/>
      <c r="E166" s="363"/>
      <c r="F166" s="406"/>
      <c r="G166" s="391"/>
      <c r="H166" s="393"/>
      <c r="I166" s="345"/>
      <c r="J166" s="345"/>
      <c r="K166" s="345"/>
    </row>
    <row r="167" spans="1:11" s="2" customFormat="1" ht="50.15" customHeight="1" x14ac:dyDescent="0.3">
      <c r="A167" s="151"/>
      <c r="B167" s="196" t="s">
        <v>36</v>
      </c>
      <c r="C167" s="420" t="s">
        <v>167</v>
      </c>
      <c r="D167" s="420"/>
      <c r="E167" s="363"/>
      <c r="F167" s="406"/>
      <c r="G167" s="391"/>
      <c r="H167" s="393"/>
      <c r="I167" s="345"/>
      <c r="J167" s="345"/>
      <c r="K167" s="345"/>
    </row>
    <row r="168" spans="1:11" s="2" customFormat="1" ht="50.15" customHeight="1" x14ac:dyDescent="0.3">
      <c r="A168" s="153"/>
      <c r="B168" s="196" t="s">
        <v>41</v>
      </c>
      <c r="C168" s="420" t="s">
        <v>168</v>
      </c>
      <c r="D168" s="420"/>
      <c r="E168" s="363"/>
      <c r="F168" s="406"/>
      <c r="G168" s="391"/>
      <c r="H168" s="393"/>
      <c r="I168" s="345"/>
      <c r="J168" s="345"/>
      <c r="K168" s="345"/>
    </row>
    <row r="169" spans="1:11" s="2" customFormat="1" x14ac:dyDescent="0.3">
      <c r="A169" s="153"/>
      <c r="B169" s="196" t="s">
        <v>60</v>
      </c>
      <c r="C169" s="505" t="s">
        <v>235</v>
      </c>
      <c r="D169" s="505"/>
      <c r="E169" s="364"/>
      <c r="F169" s="406"/>
      <c r="G169" s="391"/>
      <c r="H169" s="393"/>
      <c r="I169" s="346"/>
      <c r="J169" s="346"/>
      <c r="K169" s="346"/>
    </row>
    <row r="170" spans="1:11" ht="14.25" customHeight="1" x14ac:dyDescent="0.3">
      <c r="A170" s="27" t="s">
        <v>51</v>
      </c>
      <c r="B170" s="28" t="s">
        <v>61</v>
      </c>
      <c r="C170" s="28"/>
      <c r="D170" s="19"/>
      <c r="E170" s="359" t="s">
        <v>236</v>
      </c>
      <c r="F170" s="428">
        <f>F90/2</f>
        <v>1</v>
      </c>
      <c r="G170" s="390">
        <f>IF(D172=C174,6,IF(D172=C175,5,IF(D172=C176,4,IF(D172=C177,3,IF(D172=C178,2,IF(D172=C179,1,0))))))</f>
        <v>0</v>
      </c>
      <c r="H170" s="394">
        <f>F170*G170</f>
        <v>0</v>
      </c>
      <c r="K170" s="16"/>
    </row>
    <row r="171" spans="1:11" x14ac:dyDescent="0.3">
      <c r="A171" s="29"/>
      <c r="B171" s="197" t="s">
        <v>63</v>
      </c>
      <c r="C171" s="197"/>
      <c r="D171" s="31" t="s">
        <v>102</v>
      </c>
      <c r="E171" s="360"/>
      <c r="F171" s="429"/>
      <c r="G171" s="391"/>
      <c r="H171" s="395"/>
      <c r="K171" s="16"/>
    </row>
    <row r="172" spans="1:11" x14ac:dyDescent="0.3">
      <c r="A172" s="29"/>
      <c r="B172" s="197" t="s">
        <v>42</v>
      </c>
      <c r="C172" s="197"/>
      <c r="D172" s="43"/>
      <c r="E172" s="360"/>
      <c r="F172" s="429"/>
      <c r="G172" s="391"/>
      <c r="H172" s="395"/>
    </row>
    <row r="173" spans="1:11" ht="7.5" customHeight="1" x14ac:dyDescent="0.3">
      <c r="A173" s="30"/>
      <c r="B173" s="188"/>
      <c r="C173" s="188"/>
      <c r="D173" s="188"/>
      <c r="E173" s="360"/>
      <c r="F173" s="429"/>
      <c r="G173" s="391"/>
      <c r="H173" s="395"/>
      <c r="I173" s="342"/>
      <c r="J173" s="342"/>
      <c r="K173" s="342"/>
    </row>
    <row r="174" spans="1:11" ht="14.25" customHeight="1" x14ac:dyDescent="0.3">
      <c r="A174" s="30"/>
      <c r="B174" s="196" t="s">
        <v>170</v>
      </c>
      <c r="C174" s="398" t="s">
        <v>181</v>
      </c>
      <c r="D174" s="398"/>
      <c r="E174" s="360"/>
      <c r="F174" s="429"/>
      <c r="G174" s="391"/>
      <c r="H174" s="395"/>
      <c r="I174" s="342"/>
      <c r="J174" s="342"/>
      <c r="K174" s="342"/>
    </row>
    <row r="175" spans="1:11" ht="14.25" customHeight="1" x14ac:dyDescent="0.3">
      <c r="A175" s="30"/>
      <c r="B175" s="196" t="s">
        <v>53</v>
      </c>
      <c r="C175" s="398" t="s">
        <v>180</v>
      </c>
      <c r="D175" s="398"/>
      <c r="E175" s="360"/>
      <c r="F175" s="429"/>
      <c r="G175" s="391"/>
      <c r="H175" s="395"/>
      <c r="I175" s="342"/>
      <c r="J175" s="342"/>
      <c r="K175" s="342"/>
    </row>
    <row r="176" spans="1:11" ht="14.25" customHeight="1" x14ac:dyDescent="0.3">
      <c r="A176" s="30"/>
      <c r="B176" s="196" t="s">
        <v>40</v>
      </c>
      <c r="C176" s="398" t="s">
        <v>104</v>
      </c>
      <c r="D176" s="398"/>
      <c r="E176" s="360"/>
      <c r="F176" s="429"/>
      <c r="G176" s="391"/>
      <c r="H176" s="395"/>
      <c r="I176" s="342"/>
      <c r="J176" s="342"/>
      <c r="K176" s="342"/>
    </row>
    <row r="177" spans="1:11" x14ac:dyDescent="0.3">
      <c r="A177" s="30"/>
      <c r="B177" s="196" t="s">
        <v>35</v>
      </c>
      <c r="C177" s="398" t="s">
        <v>103</v>
      </c>
      <c r="D177" s="398"/>
      <c r="E177" s="360"/>
      <c r="F177" s="429"/>
      <c r="G177" s="391"/>
      <c r="H177" s="395"/>
      <c r="I177" s="342"/>
      <c r="J177" s="342"/>
      <c r="K177" s="342"/>
    </row>
    <row r="178" spans="1:11" x14ac:dyDescent="0.3">
      <c r="A178" s="30"/>
      <c r="B178" s="196" t="s">
        <v>36</v>
      </c>
      <c r="C178" s="398" t="s">
        <v>64</v>
      </c>
      <c r="D178" s="398"/>
      <c r="E178" s="360"/>
      <c r="F178" s="429"/>
      <c r="G178" s="391"/>
      <c r="H178" s="395"/>
      <c r="I178" s="342"/>
      <c r="J178" s="342"/>
      <c r="K178" s="342"/>
    </row>
    <row r="179" spans="1:11" ht="14.25" customHeight="1" x14ac:dyDescent="0.3">
      <c r="A179" s="30"/>
      <c r="B179" s="196" t="s">
        <v>41</v>
      </c>
      <c r="C179" s="398" t="s">
        <v>128</v>
      </c>
      <c r="D179" s="398"/>
      <c r="E179" s="360"/>
      <c r="F179" s="429"/>
      <c r="G179" s="391"/>
      <c r="H179" s="395"/>
      <c r="I179" s="342"/>
      <c r="J179" s="342"/>
      <c r="K179" s="342"/>
    </row>
    <row r="180" spans="1:11" ht="14.25" customHeight="1" x14ac:dyDescent="0.3">
      <c r="A180" s="30"/>
      <c r="B180" s="196" t="s">
        <v>60</v>
      </c>
      <c r="C180" s="398" t="s">
        <v>235</v>
      </c>
      <c r="D180" s="398"/>
      <c r="E180" s="361"/>
      <c r="F180" s="429"/>
      <c r="G180" s="449"/>
      <c r="H180" s="395"/>
      <c r="I180" s="342"/>
      <c r="J180" s="342"/>
      <c r="K180" s="342"/>
    </row>
    <row r="181" spans="1:11" x14ac:dyDescent="0.3">
      <c r="A181" s="27" t="s">
        <v>52</v>
      </c>
      <c r="B181" s="154" t="s">
        <v>169</v>
      </c>
      <c r="C181" s="28"/>
      <c r="D181" s="19"/>
      <c r="E181" s="356" t="s">
        <v>248</v>
      </c>
      <c r="F181" s="421">
        <f>F100/2</f>
        <v>1</v>
      </c>
      <c r="G181" s="409">
        <f>IF(D183=C185,8,IF(D183=C186,7,IF(D183=C187,6,IF(D183=C188,5,IF(D183=C189,4,IF(D183=C190,3,IF(D183=C191,2,IF(D183=C192,1,0))))))))</f>
        <v>0</v>
      </c>
      <c r="H181" s="394">
        <f>F181*G181</f>
        <v>0</v>
      </c>
    </row>
    <row r="182" spans="1:11" ht="14.15" customHeight="1" x14ac:dyDescent="0.3">
      <c r="A182" s="29"/>
      <c r="B182" s="407" t="s">
        <v>244</v>
      </c>
      <c r="C182" s="408"/>
      <c r="D182" s="213">
        <f>D101</f>
        <v>4000000</v>
      </c>
      <c r="E182" s="357"/>
      <c r="F182" s="422"/>
      <c r="G182" s="410"/>
      <c r="H182" s="395"/>
      <c r="I182" s="144"/>
    </row>
    <row r="183" spans="1:11" ht="13.5" customHeight="1" x14ac:dyDescent="0.3">
      <c r="A183" s="29"/>
      <c r="B183" s="197" t="s">
        <v>243</v>
      </c>
      <c r="C183" s="197"/>
      <c r="D183" s="316"/>
      <c r="E183" s="357"/>
      <c r="F183" s="422"/>
      <c r="G183" s="410"/>
      <c r="H183" s="395"/>
      <c r="I183" s="144"/>
    </row>
    <row r="184" spans="1:11" ht="7.5" customHeight="1" x14ac:dyDescent="0.3">
      <c r="A184" s="30"/>
      <c r="B184" s="188"/>
      <c r="C184" s="188"/>
      <c r="D184" s="188"/>
      <c r="E184" s="357"/>
      <c r="F184" s="422"/>
      <c r="G184" s="410"/>
      <c r="H184" s="395"/>
    </row>
    <row r="185" spans="1:11" x14ac:dyDescent="0.3">
      <c r="A185" s="30"/>
      <c r="B185" s="215" t="s">
        <v>246</v>
      </c>
      <c r="C185" s="411">
        <f>E37*4.5</f>
        <v>3600000</v>
      </c>
      <c r="D185" s="412"/>
      <c r="E185" s="357"/>
      <c r="F185" s="422"/>
      <c r="G185" s="410"/>
      <c r="H185" s="395"/>
      <c r="I185" s="148"/>
      <c r="J185" s="143"/>
      <c r="K185" s="143"/>
    </row>
    <row r="186" spans="1:11" x14ac:dyDescent="0.3">
      <c r="A186" s="30"/>
      <c r="B186" s="215" t="s">
        <v>247</v>
      </c>
      <c r="C186" s="411">
        <f>E37*4</f>
        <v>3200000</v>
      </c>
      <c r="D186" s="412"/>
      <c r="E186" s="357"/>
      <c r="F186" s="422"/>
      <c r="G186" s="410"/>
      <c r="H186" s="395"/>
      <c r="I186" s="148"/>
      <c r="J186" s="143"/>
      <c r="K186" s="143"/>
    </row>
    <row r="187" spans="1:11" x14ac:dyDescent="0.3">
      <c r="A187" s="30"/>
      <c r="B187" s="215" t="s">
        <v>170</v>
      </c>
      <c r="C187" s="411">
        <f>E37*3.5</f>
        <v>2800000</v>
      </c>
      <c r="D187" s="412"/>
      <c r="E187" s="357"/>
      <c r="F187" s="422"/>
      <c r="G187" s="410"/>
      <c r="H187" s="395"/>
      <c r="I187" s="148"/>
      <c r="J187" s="143"/>
      <c r="K187" s="143"/>
    </row>
    <row r="188" spans="1:11" x14ac:dyDescent="0.3">
      <c r="A188" s="30"/>
      <c r="B188" s="215" t="s">
        <v>53</v>
      </c>
      <c r="C188" s="411">
        <f>E37*3</f>
        <v>2400000</v>
      </c>
      <c r="D188" s="412"/>
      <c r="E188" s="357"/>
      <c r="F188" s="422"/>
      <c r="G188" s="410"/>
      <c r="H188" s="395"/>
      <c r="I188" s="148"/>
      <c r="J188" s="143"/>
      <c r="K188" s="143"/>
    </row>
    <row r="189" spans="1:11" x14ac:dyDescent="0.3">
      <c r="A189" s="30"/>
      <c r="B189" s="215" t="s">
        <v>40</v>
      </c>
      <c r="C189" s="411">
        <f>E37*2.5</f>
        <v>2000000</v>
      </c>
      <c r="D189" s="412"/>
      <c r="E189" s="357"/>
      <c r="F189" s="422"/>
      <c r="G189" s="410"/>
      <c r="H189" s="395"/>
      <c r="I189" s="148"/>
      <c r="J189" s="143"/>
      <c r="K189" s="143"/>
    </row>
    <row r="190" spans="1:11" x14ac:dyDescent="0.3">
      <c r="A190" s="30"/>
      <c r="B190" s="216" t="s">
        <v>35</v>
      </c>
      <c r="C190" s="411">
        <f>E37*2</f>
        <v>1600000</v>
      </c>
      <c r="D190" s="412"/>
      <c r="E190" s="357"/>
      <c r="F190" s="422"/>
      <c r="G190" s="410"/>
      <c r="H190" s="395"/>
      <c r="I190" s="143"/>
      <c r="J190" s="143"/>
      <c r="K190" s="143"/>
    </row>
    <row r="191" spans="1:11" x14ac:dyDescent="0.3">
      <c r="A191" s="32"/>
      <c r="B191" s="216" t="s">
        <v>36</v>
      </c>
      <c r="C191" s="411">
        <f>E37*1.5</f>
        <v>1200000</v>
      </c>
      <c r="D191" s="412"/>
      <c r="E191" s="357"/>
      <c r="F191" s="422"/>
      <c r="G191" s="410"/>
      <c r="H191" s="395"/>
      <c r="I191" s="143"/>
      <c r="J191" s="143"/>
      <c r="K191" s="143"/>
    </row>
    <row r="192" spans="1:11" x14ac:dyDescent="0.3">
      <c r="A192" s="32"/>
      <c r="B192" s="214" t="s">
        <v>41</v>
      </c>
      <c r="C192" s="411">
        <f>E37</f>
        <v>800000</v>
      </c>
      <c r="D192" s="412"/>
      <c r="E192" s="357"/>
      <c r="F192" s="422"/>
      <c r="G192" s="410"/>
      <c r="H192" s="395"/>
      <c r="I192" s="143"/>
      <c r="J192" s="143"/>
      <c r="K192" s="143"/>
    </row>
    <row r="193" spans="1:11" x14ac:dyDescent="0.3">
      <c r="A193" s="32"/>
      <c r="B193" s="196" t="s">
        <v>60</v>
      </c>
      <c r="C193" s="481" t="s">
        <v>235</v>
      </c>
      <c r="D193" s="506"/>
      <c r="E193" s="358"/>
      <c r="F193" s="422"/>
      <c r="G193" s="410"/>
      <c r="H193" s="395"/>
      <c r="I193" s="143"/>
      <c r="J193" s="143"/>
      <c r="K193" s="143"/>
    </row>
    <row r="194" spans="1:11" x14ac:dyDescent="0.3">
      <c r="A194" s="27" t="s">
        <v>55</v>
      </c>
      <c r="B194" s="28" t="s">
        <v>81</v>
      </c>
      <c r="C194" s="28"/>
      <c r="D194" s="19"/>
      <c r="E194" s="356" t="s">
        <v>248</v>
      </c>
      <c r="F194" s="421">
        <f>F112/2</f>
        <v>2</v>
      </c>
      <c r="G194" s="409">
        <f>IF(D196=C198,8,IF(D196=C199,7,IF(D196=C200,6,IF(D196=C201,5,IF(D196=C202,4,IF(D196=C203,3,IF(D196=C204,2,IF(D196=C205,1,0))))))))</f>
        <v>0</v>
      </c>
      <c r="H194" s="394">
        <f>F194*G194</f>
        <v>0</v>
      </c>
      <c r="I194" s="143"/>
      <c r="J194" s="143"/>
      <c r="K194" s="143"/>
    </row>
    <row r="195" spans="1:11" x14ac:dyDescent="0.3">
      <c r="A195" s="29"/>
      <c r="B195" s="407" t="s">
        <v>165</v>
      </c>
      <c r="C195" s="408"/>
      <c r="D195" s="231">
        <f>D113</f>
        <v>40000</v>
      </c>
      <c r="E195" s="357"/>
      <c r="F195" s="422"/>
      <c r="G195" s="410"/>
      <c r="H195" s="395"/>
    </row>
    <row r="196" spans="1:11" ht="13.5" customHeight="1" x14ac:dyDescent="0.3">
      <c r="A196" s="29"/>
      <c r="B196" s="197" t="s">
        <v>42</v>
      </c>
      <c r="C196" s="197"/>
      <c r="D196" s="317"/>
      <c r="E196" s="357"/>
      <c r="F196" s="422"/>
      <c r="G196" s="410"/>
      <c r="H196" s="395"/>
      <c r="I196" s="144"/>
    </row>
    <row r="197" spans="1:11" ht="7.5" customHeight="1" x14ac:dyDescent="0.3">
      <c r="A197" s="30"/>
      <c r="B197" s="188"/>
      <c r="C197" s="188"/>
      <c r="D197" s="188"/>
      <c r="E197" s="357"/>
      <c r="F197" s="422"/>
      <c r="G197" s="410"/>
      <c r="H197" s="395"/>
    </row>
    <row r="198" spans="1:11" x14ac:dyDescent="0.3">
      <c r="A198" s="30"/>
      <c r="B198" s="215" t="s">
        <v>246</v>
      </c>
      <c r="C198" s="425">
        <f>D195*0.8</f>
        <v>32000</v>
      </c>
      <c r="D198" s="426"/>
      <c r="E198" s="357"/>
      <c r="F198" s="422"/>
      <c r="G198" s="410"/>
      <c r="H198" s="395"/>
      <c r="I198" s="143"/>
      <c r="J198" s="143"/>
      <c r="K198" s="143"/>
    </row>
    <row r="199" spans="1:11" x14ac:dyDescent="0.3">
      <c r="A199" s="30"/>
      <c r="B199" s="215" t="s">
        <v>247</v>
      </c>
      <c r="C199" s="425">
        <f>D195*0.7</f>
        <v>28000</v>
      </c>
      <c r="D199" s="426"/>
      <c r="E199" s="357"/>
      <c r="F199" s="422"/>
      <c r="G199" s="410"/>
      <c r="H199" s="395"/>
      <c r="I199" s="143"/>
      <c r="J199" s="143"/>
      <c r="K199" s="143"/>
    </row>
    <row r="200" spans="1:11" x14ac:dyDescent="0.3">
      <c r="A200" s="30"/>
      <c r="B200" s="215" t="s">
        <v>170</v>
      </c>
      <c r="C200" s="425">
        <f>D195*0.5</f>
        <v>20000</v>
      </c>
      <c r="D200" s="426"/>
      <c r="E200" s="357"/>
      <c r="F200" s="422"/>
      <c r="G200" s="410"/>
      <c r="H200" s="395"/>
      <c r="I200" s="143"/>
      <c r="J200" s="143"/>
      <c r="K200" s="143"/>
    </row>
    <row r="201" spans="1:11" x14ac:dyDescent="0.3">
      <c r="A201" s="30"/>
      <c r="B201" s="215" t="s">
        <v>53</v>
      </c>
      <c r="C201" s="425">
        <f>D195*0.4</f>
        <v>16000</v>
      </c>
      <c r="D201" s="426"/>
      <c r="E201" s="357"/>
      <c r="F201" s="422"/>
      <c r="G201" s="410"/>
      <c r="H201" s="395"/>
      <c r="I201" s="143"/>
      <c r="J201" s="143"/>
      <c r="K201" s="143"/>
    </row>
    <row r="202" spans="1:11" x14ac:dyDescent="0.3">
      <c r="A202" s="30"/>
      <c r="B202" s="215" t="s">
        <v>40</v>
      </c>
      <c r="C202" s="425">
        <f>D195*0.3</f>
        <v>12000</v>
      </c>
      <c r="D202" s="426"/>
      <c r="E202" s="357"/>
      <c r="F202" s="422"/>
      <c r="G202" s="410"/>
      <c r="H202" s="395"/>
      <c r="I202" s="143"/>
      <c r="J202" s="143"/>
      <c r="K202" s="143"/>
    </row>
    <row r="203" spans="1:11" ht="14.25" customHeight="1" x14ac:dyDescent="0.3">
      <c r="A203" s="30"/>
      <c r="B203" s="216" t="s">
        <v>35</v>
      </c>
      <c r="C203" s="425">
        <f>D195*0.2</f>
        <v>8000</v>
      </c>
      <c r="D203" s="426"/>
      <c r="E203" s="357"/>
      <c r="F203" s="422"/>
      <c r="G203" s="410"/>
      <c r="H203" s="395"/>
      <c r="I203" s="143"/>
      <c r="J203" s="143"/>
      <c r="K203" s="143"/>
    </row>
    <row r="204" spans="1:11" ht="14.25" customHeight="1" x14ac:dyDescent="0.3">
      <c r="A204" s="30"/>
      <c r="B204" s="216" t="s">
        <v>36</v>
      </c>
      <c r="C204" s="425">
        <f>D195*0.1</f>
        <v>4000</v>
      </c>
      <c r="D204" s="426"/>
      <c r="E204" s="357"/>
      <c r="F204" s="422"/>
      <c r="G204" s="410"/>
      <c r="H204" s="395"/>
      <c r="I204" s="143"/>
      <c r="J204" s="143"/>
      <c r="K204" s="143"/>
    </row>
    <row r="205" spans="1:11" ht="14.25" customHeight="1" x14ac:dyDescent="0.3">
      <c r="A205" s="32"/>
      <c r="B205" s="196" t="s">
        <v>41</v>
      </c>
      <c r="C205" s="492">
        <f>(D195*0.1)-1</f>
        <v>3999</v>
      </c>
      <c r="D205" s="493"/>
      <c r="E205" s="357"/>
      <c r="F205" s="422"/>
      <c r="G205" s="410"/>
      <c r="H205" s="395"/>
      <c r="I205" s="143"/>
      <c r="J205" s="143"/>
      <c r="K205" s="143"/>
    </row>
    <row r="206" spans="1:11" ht="14.25" customHeight="1" x14ac:dyDescent="0.3">
      <c r="A206" s="33"/>
      <c r="B206" s="234" t="s">
        <v>60</v>
      </c>
      <c r="C206" s="481" t="s">
        <v>235</v>
      </c>
      <c r="D206" s="481"/>
      <c r="E206" s="358"/>
      <c r="F206" s="430"/>
      <c r="G206" s="410"/>
      <c r="H206" s="498"/>
      <c r="I206" s="143"/>
      <c r="J206" s="143"/>
      <c r="K206" s="143"/>
    </row>
    <row r="207" spans="1:11" s="2" customFormat="1" ht="14.25" customHeight="1" x14ac:dyDescent="0.3">
      <c r="A207" s="149" t="s">
        <v>56</v>
      </c>
      <c r="B207" s="150" t="s">
        <v>173</v>
      </c>
      <c r="C207" s="150"/>
      <c r="D207" s="155"/>
      <c r="E207" s="353" t="s">
        <v>171</v>
      </c>
      <c r="F207" s="428">
        <f>F124/2</f>
        <v>2</v>
      </c>
      <c r="G207" s="390">
        <f>IF(D211=C211,1,0)+IF(D212=C212,1,0)+IF(D213=C213,1,0)+IF(D214=C214,1,0)+IF(D215=C215,1,0)+IF(D216=C216,1,0)+IF(D217=C217,1,0)</f>
        <v>0</v>
      </c>
      <c r="H207" s="400">
        <f>F207*G207</f>
        <v>0</v>
      </c>
      <c r="K207" s="3"/>
    </row>
    <row r="208" spans="1:11" s="2" customFormat="1" x14ac:dyDescent="0.3">
      <c r="A208" s="151"/>
      <c r="B208" s="193" t="s">
        <v>174</v>
      </c>
      <c r="C208" s="193"/>
      <c r="D208" s="156" t="s">
        <v>234</v>
      </c>
      <c r="E208" s="354"/>
      <c r="F208" s="429"/>
      <c r="G208" s="391"/>
      <c r="H208" s="401"/>
      <c r="K208" s="3"/>
    </row>
    <row r="209" spans="1:11" s="2" customFormat="1" x14ac:dyDescent="0.3">
      <c r="A209" s="151"/>
      <c r="B209" s="193" t="s">
        <v>42</v>
      </c>
      <c r="C209" s="193"/>
      <c r="D209" s="157" t="s">
        <v>172</v>
      </c>
      <c r="E209" s="354"/>
      <c r="F209" s="429"/>
      <c r="G209" s="391"/>
      <c r="H209" s="401"/>
    </row>
    <row r="210" spans="1:11" s="2" customFormat="1" ht="7.5" customHeight="1" x14ac:dyDescent="0.3">
      <c r="A210" s="153"/>
      <c r="B210" s="195"/>
      <c r="C210" s="195"/>
      <c r="D210" s="195"/>
      <c r="E210" s="354"/>
      <c r="F210" s="429"/>
      <c r="G210" s="391"/>
      <c r="H210" s="401"/>
      <c r="I210" s="343"/>
      <c r="J210" s="343"/>
      <c r="K210" s="343"/>
    </row>
    <row r="211" spans="1:11" s="2" customFormat="1" x14ac:dyDescent="0.3">
      <c r="A211" s="153"/>
      <c r="B211" s="196" t="s">
        <v>41</v>
      </c>
      <c r="C211" s="199" t="s">
        <v>228</v>
      </c>
      <c r="D211" s="43"/>
      <c r="E211" s="354"/>
      <c r="F211" s="429"/>
      <c r="G211" s="391"/>
      <c r="H211" s="401"/>
      <c r="I211" s="343"/>
      <c r="J211" s="343"/>
      <c r="K211" s="343"/>
    </row>
    <row r="212" spans="1:11" s="2" customFormat="1" x14ac:dyDescent="0.3">
      <c r="A212" s="153"/>
      <c r="B212" s="196" t="s">
        <v>41</v>
      </c>
      <c r="C212" s="199" t="s">
        <v>229</v>
      </c>
      <c r="D212" s="43"/>
      <c r="E212" s="354"/>
      <c r="F212" s="429"/>
      <c r="G212" s="391"/>
      <c r="H212" s="401"/>
      <c r="I212" s="343"/>
      <c r="J212" s="343"/>
      <c r="K212" s="343"/>
    </row>
    <row r="213" spans="1:11" s="2" customFormat="1" x14ac:dyDescent="0.3">
      <c r="A213" s="153"/>
      <c r="B213" s="196" t="s">
        <v>41</v>
      </c>
      <c r="C213" s="199" t="s">
        <v>230</v>
      </c>
      <c r="D213" s="43"/>
      <c r="E213" s="354"/>
      <c r="F213" s="429"/>
      <c r="G213" s="391"/>
      <c r="H213" s="401"/>
      <c r="I213" s="343"/>
      <c r="J213" s="343"/>
      <c r="K213" s="343"/>
    </row>
    <row r="214" spans="1:11" s="2" customFormat="1" ht="14.25" customHeight="1" x14ac:dyDescent="0.3">
      <c r="A214" s="153"/>
      <c r="B214" s="196" t="s">
        <v>41</v>
      </c>
      <c r="C214" s="199" t="s">
        <v>175</v>
      </c>
      <c r="D214" s="43"/>
      <c r="E214" s="354"/>
      <c r="F214" s="429"/>
      <c r="G214" s="391"/>
      <c r="H214" s="401"/>
      <c r="I214" s="343"/>
      <c r="J214" s="343"/>
      <c r="K214" s="343"/>
    </row>
    <row r="215" spans="1:11" s="2" customFormat="1" ht="14.25" customHeight="1" x14ac:dyDescent="0.3">
      <c r="A215" s="153"/>
      <c r="B215" s="196" t="s">
        <v>41</v>
      </c>
      <c r="C215" s="199" t="s">
        <v>231</v>
      </c>
      <c r="D215" s="43"/>
      <c r="E215" s="354"/>
      <c r="F215" s="429"/>
      <c r="G215" s="391"/>
      <c r="H215" s="401"/>
      <c r="I215" s="343"/>
      <c r="J215" s="343"/>
      <c r="K215" s="343"/>
    </row>
    <row r="216" spans="1:11" s="2" customFormat="1" ht="14.25" customHeight="1" x14ac:dyDescent="0.3">
      <c r="A216" s="153"/>
      <c r="B216" s="196" t="s">
        <v>41</v>
      </c>
      <c r="C216" s="199" t="s">
        <v>232</v>
      </c>
      <c r="D216" s="43"/>
      <c r="E216" s="354"/>
      <c r="F216" s="429"/>
      <c r="G216" s="391"/>
      <c r="H216" s="401"/>
      <c r="I216" s="343"/>
      <c r="J216" s="343"/>
      <c r="K216" s="343"/>
    </row>
    <row r="217" spans="1:11" s="2" customFormat="1" ht="14.25" customHeight="1" x14ac:dyDescent="0.3">
      <c r="A217" s="153"/>
      <c r="B217" s="196" t="s">
        <v>41</v>
      </c>
      <c r="C217" s="199" t="s">
        <v>233</v>
      </c>
      <c r="D217" s="43"/>
      <c r="E217" s="355"/>
      <c r="F217" s="429"/>
      <c r="G217" s="391"/>
      <c r="H217" s="401"/>
      <c r="I217" s="159"/>
      <c r="J217" s="159"/>
      <c r="K217" s="159"/>
    </row>
    <row r="218" spans="1:11" ht="14.25" customHeight="1" x14ac:dyDescent="0.3">
      <c r="A218" s="27" t="s">
        <v>218</v>
      </c>
      <c r="B218" s="28" t="s">
        <v>101</v>
      </c>
      <c r="C218" s="147"/>
      <c r="D218" s="147"/>
      <c r="E218" s="502" t="s">
        <v>65</v>
      </c>
      <c r="F218" s="413">
        <f>F135/2</f>
        <v>2</v>
      </c>
      <c r="G218" s="409">
        <f>IF(D220=C222,2,IF(D220=C223,1,0))</f>
        <v>0</v>
      </c>
      <c r="H218" s="394">
        <f>F218*G218</f>
        <v>0</v>
      </c>
      <c r="I218" s="143"/>
      <c r="J218" s="143"/>
      <c r="K218" s="143"/>
    </row>
    <row r="219" spans="1:11" ht="14.25" customHeight="1" x14ac:dyDescent="0.3">
      <c r="A219" s="29"/>
      <c r="B219" s="197" t="s">
        <v>33</v>
      </c>
      <c r="C219" s="197"/>
      <c r="D219" s="35" t="s">
        <v>226</v>
      </c>
      <c r="E219" s="503"/>
      <c r="F219" s="414"/>
      <c r="G219" s="410"/>
      <c r="H219" s="395"/>
      <c r="I219" s="143"/>
      <c r="J219" s="143"/>
      <c r="K219" s="143"/>
    </row>
    <row r="220" spans="1:11" ht="14.25" customHeight="1" x14ac:dyDescent="0.3">
      <c r="A220" s="29"/>
      <c r="B220" s="197" t="s">
        <v>42</v>
      </c>
      <c r="C220" s="197"/>
      <c r="D220" s="43"/>
      <c r="E220" s="503"/>
      <c r="F220" s="414"/>
      <c r="G220" s="410"/>
      <c r="H220" s="395"/>
      <c r="I220" s="143"/>
      <c r="J220" s="143"/>
      <c r="K220" s="143"/>
    </row>
    <row r="221" spans="1:11" ht="7.5" customHeight="1" x14ac:dyDescent="0.3">
      <c r="A221" s="30"/>
      <c r="B221" s="188"/>
      <c r="C221" s="188"/>
      <c r="D221" s="188"/>
      <c r="E221" s="503"/>
      <c r="F221" s="414"/>
      <c r="G221" s="410"/>
      <c r="H221" s="395"/>
      <c r="I221" s="143"/>
      <c r="J221" s="143"/>
      <c r="K221" s="143"/>
    </row>
    <row r="222" spans="1:11" ht="14.25" customHeight="1" x14ac:dyDescent="0.3">
      <c r="A222" s="32"/>
      <c r="B222" s="198" t="s">
        <v>36</v>
      </c>
      <c r="C222" s="494" t="s">
        <v>226</v>
      </c>
      <c r="D222" s="494"/>
      <c r="E222" s="503"/>
      <c r="F222" s="414"/>
      <c r="G222" s="410"/>
      <c r="H222" s="395"/>
      <c r="I222" s="143"/>
      <c r="J222" s="143"/>
      <c r="K222" s="143"/>
    </row>
    <row r="223" spans="1:11" ht="14.25" customHeight="1" x14ac:dyDescent="0.3">
      <c r="A223" s="32"/>
      <c r="B223" s="205" t="s">
        <v>41</v>
      </c>
      <c r="C223" s="399" t="s">
        <v>227</v>
      </c>
      <c r="D223" s="399"/>
      <c r="E223" s="503"/>
      <c r="F223" s="414"/>
      <c r="G223" s="410"/>
      <c r="H223" s="395"/>
      <c r="I223" s="143"/>
      <c r="J223" s="143"/>
      <c r="K223" s="143"/>
    </row>
    <row r="224" spans="1:11" ht="14.25" customHeight="1" x14ac:dyDescent="0.3">
      <c r="A224" s="33"/>
      <c r="B224" s="204" t="s">
        <v>60</v>
      </c>
      <c r="C224" s="416" t="s">
        <v>235</v>
      </c>
      <c r="D224" s="509"/>
      <c r="E224" s="504"/>
      <c r="F224" s="415"/>
      <c r="G224" s="410"/>
      <c r="H224" s="498"/>
      <c r="I224" s="143"/>
      <c r="J224" s="143"/>
      <c r="K224" s="143"/>
    </row>
    <row r="225" spans="1:11" ht="14.25" customHeight="1" x14ac:dyDescent="0.3">
      <c r="A225" s="27" t="s">
        <v>219</v>
      </c>
      <c r="B225" s="28" t="s">
        <v>106</v>
      </c>
      <c r="C225" s="34"/>
      <c r="D225" s="34"/>
      <c r="E225" s="499" t="s">
        <v>237</v>
      </c>
      <c r="F225" s="421">
        <f>F141/2</f>
        <v>1</v>
      </c>
      <c r="G225" s="409">
        <f>IF(D227=C229,4,IF(D227=C230,3,IF(D227=C231,2,IF(D227=C232,1,0))))</f>
        <v>0</v>
      </c>
      <c r="H225" s="394">
        <f>F225*G225</f>
        <v>0</v>
      </c>
      <c r="I225" s="143"/>
      <c r="J225" s="143"/>
      <c r="K225" s="143"/>
    </row>
    <row r="226" spans="1:11" ht="15" customHeight="1" x14ac:dyDescent="0.3">
      <c r="A226" s="29"/>
      <c r="B226" s="197" t="s">
        <v>33</v>
      </c>
      <c r="C226" s="197"/>
      <c r="D226" s="35" t="s">
        <v>107</v>
      </c>
      <c r="E226" s="500"/>
      <c r="F226" s="422"/>
      <c r="G226" s="410"/>
      <c r="H226" s="395"/>
      <c r="I226" s="143"/>
      <c r="J226" s="143"/>
      <c r="K226" s="143"/>
    </row>
    <row r="227" spans="1:11" ht="15" customHeight="1" x14ac:dyDescent="0.3">
      <c r="A227" s="29"/>
      <c r="B227" s="197" t="s">
        <v>42</v>
      </c>
      <c r="C227" s="197"/>
      <c r="D227" s="83"/>
      <c r="E227" s="500"/>
      <c r="F227" s="422"/>
      <c r="G227" s="410"/>
      <c r="H227" s="395"/>
      <c r="I227" s="143"/>
      <c r="J227" s="143"/>
      <c r="K227" s="143"/>
    </row>
    <row r="228" spans="1:11" ht="7.5" customHeight="1" x14ac:dyDescent="0.3">
      <c r="A228" s="30"/>
      <c r="B228" s="188"/>
      <c r="C228" s="188"/>
      <c r="D228" s="188"/>
      <c r="E228" s="500"/>
      <c r="F228" s="422"/>
      <c r="G228" s="410"/>
      <c r="H228" s="395"/>
      <c r="I228" s="143"/>
      <c r="J228" s="143"/>
      <c r="K228" s="143"/>
    </row>
    <row r="229" spans="1:11" ht="15" customHeight="1" x14ac:dyDescent="0.3">
      <c r="A229" s="30"/>
      <c r="B229" s="198" t="s">
        <v>40</v>
      </c>
      <c r="C229" s="399" t="s">
        <v>109</v>
      </c>
      <c r="D229" s="399"/>
      <c r="E229" s="500"/>
      <c r="F229" s="422"/>
      <c r="G229" s="410"/>
      <c r="H229" s="395"/>
      <c r="I229" s="143"/>
      <c r="J229" s="143"/>
      <c r="K229" s="143"/>
    </row>
    <row r="230" spans="1:11" ht="15" customHeight="1" x14ac:dyDescent="0.3">
      <c r="A230" s="30"/>
      <c r="B230" s="198" t="s">
        <v>35</v>
      </c>
      <c r="C230" s="399" t="s">
        <v>110</v>
      </c>
      <c r="D230" s="399"/>
      <c r="E230" s="500"/>
      <c r="F230" s="422"/>
      <c r="G230" s="410"/>
      <c r="H230" s="395"/>
      <c r="I230" s="143"/>
      <c r="J230" s="143"/>
      <c r="K230" s="143"/>
    </row>
    <row r="231" spans="1:11" ht="14.25" customHeight="1" x14ac:dyDescent="0.3">
      <c r="A231" s="32"/>
      <c r="B231" s="198" t="s">
        <v>36</v>
      </c>
      <c r="C231" s="399" t="s">
        <v>111</v>
      </c>
      <c r="D231" s="399"/>
      <c r="E231" s="500"/>
      <c r="F231" s="422"/>
      <c r="G231" s="410"/>
      <c r="H231" s="395"/>
      <c r="I231" s="143"/>
      <c r="J231" s="143"/>
      <c r="K231" s="143"/>
    </row>
    <row r="232" spans="1:11" ht="14.25" customHeight="1" x14ac:dyDescent="0.3">
      <c r="A232" s="32"/>
      <c r="B232" s="205" t="s">
        <v>41</v>
      </c>
      <c r="C232" s="399" t="s">
        <v>112</v>
      </c>
      <c r="D232" s="399"/>
      <c r="E232" s="500"/>
      <c r="F232" s="422"/>
      <c r="G232" s="410"/>
      <c r="H232" s="395"/>
      <c r="I232" s="143"/>
      <c r="J232" s="143"/>
      <c r="K232" s="143"/>
    </row>
    <row r="233" spans="1:11" ht="14.25" customHeight="1" thickBot="1" x14ac:dyDescent="0.35">
      <c r="A233" s="209"/>
      <c r="B233" s="210" t="s">
        <v>60</v>
      </c>
      <c r="C233" s="507" t="s">
        <v>235</v>
      </c>
      <c r="D233" s="508"/>
      <c r="E233" s="501"/>
      <c r="F233" s="427"/>
      <c r="G233" s="490"/>
      <c r="H233" s="491"/>
      <c r="I233" s="143"/>
      <c r="J233" s="143"/>
      <c r="K233" s="143"/>
    </row>
    <row r="234" spans="1:11" ht="14.25" customHeight="1" thickTop="1" x14ac:dyDescent="0.3">
      <c r="A234" s="488"/>
      <c r="B234" s="488"/>
      <c r="C234" s="488"/>
      <c r="D234" s="488"/>
      <c r="E234" s="488"/>
      <c r="F234" s="488"/>
      <c r="G234" s="489"/>
      <c r="H234" s="36">
        <f>SUM(H162:H233)</f>
        <v>0</v>
      </c>
      <c r="I234" s="143"/>
      <c r="J234" s="143"/>
      <c r="K234" s="143"/>
    </row>
    <row r="235" spans="1:11" ht="7.5" customHeight="1" x14ac:dyDescent="0.3">
      <c r="A235" s="9"/>
      <c r="B235" s="9"/>
      <c r="C235" s="9"/>
      <c r="D235" s="9"/>
      <c r="E235" s="9"/>
      <c r="F235" s="9"/>
      <c r="G235" s="9"/>
      <c r="H235" s="9"/>
    </row>
    <row r="236" spans="1:11" s="2" customFormat="1" ht="14.25" customHeight="1" x14ac:dyDescent="0.3">
      <c r="A236" s="200"/>
      <c r="B236" s="200"/>
      <c r="C236" s="200"/>
      <c r="D236" s="200"/>
      <c r="E236" s="445" t="s">
        <v>216</v>
      </c>
      <c r="F236" s="445"/>
      <c r="G236" s="446"/>
      <c r="H236" s="211">
        <f>H149</f>
        <v>0</v>
      </c>
    </row>
    <row r="237" spans="1:11" s="2" customFormat="1" ht="14.25" customHeight="1" thickBot="1" x14ac:dyDescent="0.35">
      <c r="A237" s="200"/>
      <c r="B237" s="200"/>
      <c r="C237" s="200"/>
      <c r="D237" s="200"/>
      <c r="E237" s="447" t="s">
        <v>217</v>
      </c>
      <c r="F237" s="447"/>
      <c r="G237" s="448"/>
      <c r="H237" s="162">
        <f>H234</f>
        <v>0</v>
      </c>
    </row>
    <row r="238" spans="1:11" s="2" customFormat="1" ht="14.25" customHeight="1" thickTop="1" x14ac:dyDescent="0.3">
      <c r="A238" s="200"/>
      <c r="B238" s="200"/>
      <c r="C238" s="200"/>
      <c r="D238" s="200"/>
      <c r="E238" s="417" t="s">
        <v>215</v>
      </c>
      <c r="F238" s="417"/>
      <c r="G238" s="418"/>
      <c r="H238" s="163">
        <f>SUM(H236:H237)</f>
        <v>0</v>
      </c>
    </row>
  </sheetData>
  <sheetProtection algorithmName="SHA-512" hashValue="NerJ2dc4mjBBH8DduLbu/dh6ruILlEgR2JTpn608BfDJOtxAuLIQCjhqMWj5K396x5kEI0B+4OjiHk/mTIH79g==" saltValue="YQxADn7tRg829i31kRqoPA==" spinCount="100000" sheet="1" selectLockedCells="1"/>
  <mergeCells count="243">
    <mergeCell ref="C104:D104"/>
    <mergeCell ref="C105:D105"/>
    <mergeCell ref="C186:D186"/>
    <mergeCell ref="C187:D187"/>
    <mergeCell ref="A234:G234"/>
    <mergeCell ref="C222:D222"/>
    <mergeCell ref="C224:D224"/>
    <mergeCell ref="F225:F233"/>
    <mergeCell ref="G225:G233"/>
    <mergeCell ref="C206:D206"/>
    <mergeCell ref="F207:F217"/>
    <mergeCell ref="G207:G217"/>
    <mergeCell ref="C176:D176"/>
    <mergeCell ref="C118:D118"/>
    <mergeCell ref="C117:D117"/>
    <mergeCell ref="C200:D200"/>
    <mergeCell ref="C201:D201"/>
    <mergeCell ref="C202:D202"/>
    <mergeCell ref="C116:D116"/>
    <mergeCell ref="C198:D198"/>
    <mergeCell ref="H225:H233"/>
    <mergeCell ref="C229:D229"/>
    <mergeCell ref="C230:D230"/>
    <mergeCell ref="C231:D231"/>
    <mergeCell ref="C233:D233"/>
    <mergeCell ref="E225:E233"/>
    <mergeCell ref="E218:E224"/>
    <mergeCell ref="C223:D223"/>
    <mergeCell ref="C232:D232"/>
    <mergeCell ref="H207:H217"/>
    <mergeCell ref="E207:E217"/>
    <mergeCell ref="C205:D205"/>
    <mergeCell ref="H194:H206"/>
    <mergeCell ref="I210:K216"/>
    <mergeCell ref="F218:F224"/>
    <mergeCell ref="G218:G224"/>
    <mergeCell ref="H218:H224"/>
    <mergeCell ref="I173:K180"/>
    <mergeCell ref="H170:H180"/>
    <mergeCell ref="C193:D193"/>
    <mergeCell ref="C192:D192"/>
    <mergeCell ref="B195:C195"/>
    <mergeCell ref="C199:D199"/>
    <mergeCell ref="C203:D203"/>
    <mergeCell ref="C204:D204"/>
    <mergeCell ref="H181:H193"/>
    <mergeCell ref="B182:C182"/>
    <mergeCell ref="C185:D185"/>
    <mergeCell ref="C188:D188"/>
    <mergeCell ref="C189:D189"/>
    <mergeCell ref="C190:D190"/>
    <mergeCell ref="C191:D191"/>
    <mergeCell ref="H135:H140"/>
    <mergeCell ref="D152:H152"/>
    <mergeCell ref="E141:E148"/>
    <mergeCell ref="E135:E140"/>
    <mergeCell ref="I161:K161"/>
    <mergeCell ref="F162:F169"/>
    <mergeCell ref="G162:G169"/>
    <mergeCell ref="H162:H169"/>
    <mergeCell ref="C166:D166"/>
    <mergeCell ref="C167:D167"/>
    <mergeCell ref="C169:D169"/>
    <mergeCell ref="I162:K169"/>
    <mergeCell ref="A154:C154"/>
    <mergeCell ref="A155:C155"/>
    <mergeCell ref="A156:C156"/>
    <mergeCell ref="A157:C159"/>
    <mergeCell ref="D154:H154"/>
    <mergeCell ref="D155:H155"/>
    <mergeCell ref="D156:H156"/>
    <mergeCell ref="E159:F159"/>
    <mergeCell ref="E158:F158"/>
    <mergeCell ref="A160:C160"/>
    <mergeCell ref="D160:H160"/>
    <mergeCell ref="B161:D161"/>
    <mergeCell ref="A1:F1"/>
    <mergeCell ref="A149:G149"/>
    <mergeCell ref="F100:F111"/>
    <mergeCell ref="C97:D97"/>
    <mergeCell ref="C99:D99"/>
    <mergeCell ref="G141:G148"/>
    <mergeCell ref="H141:H148"/>
    <mergeCell ref="C145:D145"/>
    <mergeCell ref="G90:G99"/>
    <mergeCell ref="F90:F99"/>
    <mergeCell ref="H90:H99"/>
    <mergeCell ref="C122:D122"/>
    <mergeCell ref="C123:D123"/>
    <mergeCell ref="B101:C101"/>
    <mergeCell ref="C139:D139"/>
    <mergeCell ref="C146:D146"/>
    <mergeCell ref="A75:C75"/>
    <mergeCell ref="A74:C74"/>
    <mergeCell ref="A73:C73"/>
    <mergeCell ref="D75:H75"/>
    <mergeCell ref="D74:H74"/>
    <mergeCell ref="D73:H73"/>
    <mergeCell ref="A3:C3"/>
    <mergeCell ref="G3:H3"/>
    <mergeCell ref="I15:K15"/>
    <mergeCell ref="B34:E34"/>
    <mergeCell ref="D70:H70"/>
    <mergeCell ref="D81:H81"/>
    <mergeCell ref="B72:D72"/>
    <mergeCell ref="D77:H77"/>
    <mergeCell ref="A77:C77"/>
    <mergeCell ref="A76:C76"/>
    <mergeCell ref="B82:D82"/>
    <mergeCell ref="D76:H76"/>
    <mergeCell ref="A81:C81"/>
    <mergeCell ref="A78:C80"/>
    <mergeCell ref="D69:H69"/>
    <mergeCell ref="B57:C57"/>
    <mergeCell ref="D57:H57"/>
    <mergeCell ref="B58:C58"/>
    <mergeCell ref="D58:H58"/>
    <mergeCell ref="D59:H59"/>
    <mergeCell ref="B48:D48"/>
    <mergeCell ref="B46:F46"/>
    <mergeCell ref="A15:H15"/>
    <mergeCell ref="B47:F47"/>
    <mergeCell ref="B43:F43"/>
    <mergeCell ref="B45:F45"/>
    <mergeCell ref="A5:B5"/>
    <mergeCell ref="E5:H5"/>
    <mergeCell ref="B36:D36"/>
    <mergeCell ref="D29:E29"/>
    <mergeCell ref="D25:E25"/>
    <mergeCell ref="A40:C40"/>
    <mergeCell ref="A10:H10"/>
    <mergeCell ref="B12:C12"/>
    <mergeCell ref="B13:C13"/>
    <mergeCell ref="D32:E32"/>
    <mergeCell ref="B24:E24"/>
    <mergeCell ref="B26:E26"/>
    <mergeCell ref="D28:E28"/>
    <mergeCell ref="B22:E22"/>
    <mergeCell ref="B23:E23"/>
    <mergeCell ref="B16:C16"/>
    <mergeCell ref="D27:E27"/>
    <mergeCell ref="A6:B6"/>
    <mergeCell ref="E6:H6"/>
    <mergeCell ref="A7:B7"/>
    <mergeCell ref="E7:H7"/>
    <mergeCell ref="A8:B8"/>
    <mergeCell ref="E8:H8"/>
    <mergeCell ref="B42:F42"/>
    <mergeCell ref="D33:E33"/>
    <mergeCell ref="B59:C59"/>
    <mergeCell ref="B54:F54"/>
    <mergeCell ref="A55:A65"/>
    <mergeCell ref="B55:F55"/>
    <mergeCell ref="B39:F39"/>
    <mergeCell ref="E236:G236"/>
    <mergeCell ref="E237:G237"/>
    <mergeCell ref="E170:E180"/>
    <mergeCell ref="E162:E169"/>
    <mergeCell ref="C174:D174"/>
    <mergeCell ref="C175:D175"/>
    <mergeCell ref="F170:F180"/>
    <mergeCell ref="G170:G180"/>
    <mergeCell ref="C168:D168"/>
    <mergeCell ref="C179:D179"/>
    <mergeCell ref="C177:D177"/>
    <mergeCell ref="C178:D178"/>
    <mergeCell ref="C180:D180"/>
    <mergeCell ref="F181:F193"/>
    <mergeCell ref="G181:G193"/>
    <mergeCell ref="B44:F44"/>
    <mergeCell ref="A67:F67"/>
    <mergeCell ref="E238:G238"/>
    <mergeCell ref="I82:K82"/>
    <mergeCell ref="C87:D87"/>
    <mergeCell ref="C88:D88"/>
    <mergeCell ref="C89:D89"/>
    <mergeCell ref="C107:D107"/>
    <mergeCell ref="C106:D106"/>
    <mergeCell ref="C94:D94"/>
    <mergeCell ref="C148:D148"/>
    <mergeCell ref="F112:F123"/>
    <mergeCell ref="C111:D111"/>
    <mergeCell ref="C110:D110"/>
    <mergeCell ref="C121:D121"/>
    <mergeCell ref="C95:D95"/>
    <mergeCell ref="C109:D109"/>
    <mergeCell ref="C119:D119"/>
    <mergeCell ref="C120:D120"/>
    <mergeCell ref="C96:D96"/>
    <mergeCell ref="F141:F148"/>
    <mergeCell ref="F124:F134"/>
    <mergeCell ref="F194:F206"/>
    <mergeCell ref="G194:G206"/>
    <mergeCell ref="E194:E206"/>
    <mergeCell ref="E181:E193"/>
    <mergeCell ref="B62:C64"/>
    <mergeCell ref="B65:C65"/>
    <mergeCell ref="D65:H65"/>
    <mergeCell ref="B56:D56"/>
    <mergeCell ref="G83:G89"/>
    <mergeCell ref="H83:H89"/>
    <mergeCell ref="H112:H123"/>
    <mergeCell ref="A153:C153"/>
    <mergeCell ref="D153:H153"/>
    <mergeCell ref="C98:D98"/>
    <mergeCell ref="C147:D147"/>
    <mergeCell ref="G124:G134"/>
    <mergeCell ref="H124:H134"/>
    <mergeCell ref="B151:D151"/>
    <mergeCell ref="A152:C152"/>
    <mergeCell ref="F83:F89"/>
    <mergeCell ref="B113:C113"/>
    <mergeCell ref="G112:G123"/>
    <mergeCell ref="H100:H111"/>
    <mergeCell ref="C108:D108"/>
    <mergeCell ref="G135:G140"/>
    <mergeCell ref="F135:F140"/>
    <mergeCell ref="C140:D140"/>
    <mergeCell ref="G100:G111"/>
    <mergeCell ref="I93:K99"/>
    <mergeCell ref="I127:K133"/>
    <mergeCell ref="I83:K89"/>
    <mergeCell ref="E48:F48"/>
    <mergeCell ref="E56:F56"/>
    <mergeCell ref="E64:F64"/>
    <mergeCell ref="E63:F63"/>
    <mergeCell ref="E80:F80"/>
    <mergeCell ref="E79:F79"/>
    <mergeCell ref="E124:E134"/>
    <mergeCell ref="E112:E123"/>
    <mergeCell ref="E100:E111"/>
    <mergeCell ref="E90:E99"/>
    <mergeCell ref="E83:E89"/>
    <mergeCell ref="B49:F49"/>
    <mergeCell ref="B50:F50"/>
    <mergeCell ref="B51:F51"/>
    <mergeCell ref="B52:F52"/>
    <mergeCell ref="B53:D53"/>
    <mergeCell ref="E53:F53"/>
    <mergeCell ref="B60:C60"/>
    <mergeCell ref="D60:H60"/>
    <mergeCell ref="B61:C61"/>
    <mergeCell ref="D61:H61"/>
  </mergeCells>
  <phoneticPr fontId="5" type="noConversion"/>
  <dataValidations count="22">
    <dataValidation type="list" allowBlank="1" showInputMessage="1" showErrorMessage="1" sqref="G157:G159 G17:G34 G55:G56 G62:G64 G78:G80 G67:G70 G37:G39 G45:G48 G50:G53" xr:uid="{0F87D2E8-EA05-4F38-9FC3-4FBF4A55DBF5}">
      <formula1>"JA"</formula1>
    </dataValidation>
    <dataValidation type="list" allowBlank="1" showInputMessage="1" showErrorMessage="1" sqref="H157:H159 H17:H34 H55:H56 H62:H64 H78:H80 H67:H70 H37:H39 H45:H48 H50:H53" xr:uid="{111E200B-B19E-4CF3-AF7B-3B95C50C0DE1}">
      <formula1>"NEIN"</formula1>
    </dataValidation>
    <dataValidation operator="lessThanOrEqual" allowBlank="1" showInputMessage="1" showErrorMessage="1" sqref="E56 E158:E159 E79:E80 E63:E64 E48 E53" xr:uid="{881D21E5-2408-4C7F-ACFB-897D303823B0}"/>
    <dataValidation type="list" allowBlank="1" showInputMessage="1" showErrorMessage="1" sqref="F25:F33" xr:uid="{E18C4154-064B-41DB-A7AB-7B3761230DBF}">
      <formula1>"n.e."</formula1>
    </dataValidation>
    <dataValidation type="list" allowBlank="1" showInputMessage="1" showErrorMessage="1" sqref="I17:I34 I152:I160 I55:I65 I73:I81 I37:I39 I45:I48 I50:I53" xr:uid="{EABD2EB0-F1DA-43F3-BB5A-FF6B74EAEBA4}">
      <formula1>"JA,NEIN"</formula1>
    </dataValidation>
    <dataValidation type="list" allowBlank="1" showInputMessage="1" showErrorMessage="1" sqref="D92" xr:uid="{9A3D632B-D774-4051-BC2E-6C06BBBAF31E}">
      <formula1>$C$94:$C$99</formula1>
    </dataValidation>
    <dataValidation type="list" allowBlank="1" showInputMessage="1" showErrorMessage="1" sqref="D102" xr:uid="{6ED2EAD3-611A-45DE-A6AC-8EA34B30CDF4}">
      <formula1>$C$104:$C$111</formula1>
    </dataValidation>
    <dataValidation type="list" allowBlank="1" showInputMessage="1" showErrorMessage="1" sqref="D227 D143" xr:uid="{E4D343F7-B963-4023-9964-CD54D7B9079B}">
      <formula1>$C$145:$C$148</formula1>
    </dataValidation>
    <dataValidation type="list" allowBlank="1" showInputMessage="1" showErrorMessage="1" sqref="D137" xr:uid="{18707ACC-E960-48A1-8097-1611210631E9}">
      <formula1>$C$139:$C$140</formula1>
    </dataValidation>
    <dataValidation type="list" allowBlank="1" showInputMessage="1" showErrorMessage="1" sqref="D133 D216" xr:uid="{4FB4E9CA-F995-460F-AE2D-2DEE54FE0E80}">
      <formula1>$C$133</formula1>
    </dataValidation>
    <dataValidation type="list" allowBlank="1" showInputMessage="1" showErrorMessage="1" sqref="D128 D211" xr:uid="{112C989C-8D3A-4EF8-BF10-3D594544433A}">
      <formula1>$C$128</formula1>
    </dataValidation>
    <dataValidation type="list" allowBlank="1" showInputMessage="1" showErrorMessage="1" sqref="D134 D217" xr:uid="{37E5B5FE-5F7B-4547-B51F-C2256842BB14}">
      <formula1>$C$134</formula1>
    </dataValidation>
    <dataValidation type="list" allowBlank="1" showInputMessage="1" showErrorMessage="1" sqref="D129 D212" xr:uid="{0BC308A4-F75C-4F46-B244-5282148F535B}">
      <formula1>$C$129</formula1>
    </dataValidation>
    <dataValidation type="list" allowBlank="1" showInputMessage="1" showErrorMessage="1" sqref="D130 D213" xr:uid="{5DC53148-2CDA-4B3D-94DA-9B46E0892CBB}">
      <formula1>$C$130</formula1>
    </dataValidation>
    <dataValidation type="list" allowBlank="1" showInputMessage="1" showErrorMessage="1" sqref="D131 D214" xr:uid="{A2A0F63E-639C-4765-8E87-04E75450C022}">
      <formula1>$C$131</formula1>
    </dataValidation>
    <dataValidation type="list" allowBlank="1" showInputMessage="1" showErrorMessage="1" sqref="D132 D215" xr:uid="{C30D6B8E-234E-45A1-886E-521052DECC85}">
      <formula1>$C$132</formula1>
    </dataValidation>
    <dataValidation type="list" allowBlank="1" showInputMessage="1" showErrorMessage="1" sqref="D172" xr:uid="{EE363BCE-CF2E-4603-94B8-E0E8448B6919}">
      <formula1>$C$174:$C$180</formula1>
    </dataValidation>
    <dataValidation type="list" allowBlank="1" showInputMessage="1" showErrorMessage="1" sqref="D183" xr:uid="{068A71E3-C0F1-474E-A49A-F07E12F3F7BF}">
      <formula1>$C$185:$C$193</formula1>
    </dataValidation>
    <dataValidation type="list" allowBlank="1" showInputMessage="1" showErrorMessage="1" sqref="D220" xr:uid="{97E4B0C5-FBE9-4D75-82DA-C54E54E9C6E4}">
      <formula1>$C$222:$C$224</formula1>
    </dataValidation>
    <dataValidation type="list" allowBlank="1" showInputMessage="1" showErrorMessage="1" sqref="D114" xr:uid="{4E0678CE-41AB-485F-8E33-43A327D84D6A}">
      <formula1>$C$116:$C$123</formula1>
    </dataValidation>
    <dataValidation type="list" allowBlank="1" showInputMessage="1" showErrorMessage="1" sqref="D196" xr:uid="{2E4F2DAC-8AA4-4196-9BC2-918A91727D00}">
      <formula1>$C$198:$C$206</formula1>
    </dataValidation>
    <dataValidation type="list" allowBlank="1" showInputMessage="1" showErrorMessage="1" sqref="J17:J34 J37:J39 J45:J48 J50:J53 J55:J65 J73:J81 J152:J160" xr:uid="{363C962A-0E74-45B6-B5F7-862651B60FFE}">
      <formula1>$N$17:$N$21</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3" max="7" man="1"/>
    <brk id="180"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8F9F59D3-A2D3-4D62-A11A-164C19F3D5B9}">
          <x14:formula1>
            <xm:f>Tabelle1!$A$1:$A$3</xm:f>
          </x14:formula1>
          <xm:sqref>D85</xm:sqref>
        </x14:dataValidation>
        <x14:dataValidation type="list" allowBlank="1" showInputMessage="1" showErrorMessage="1" xr:uid="{CC1CA5EB-5490-4ACC-8F89-71E2B2B61C48}">
          <x14:formula1>
            <xm:f>Tabelle1!$A$6:$A$36</xm:f>
          </x14:formula1>
          <xm:sqref>C5</xm:sqref>
        </x14:dataValidation>
        <x14:dataValidation type="list" allowBlank="1" showInputMessage="1" showErrorMessage="1" xr:uid="{438C7AC8-1841-4846-87CF-13A4D78CFFBB}">
          <x14:formula1>
            <xm:f>Tabelle1!$A$1:$A$4</xm:f>
          </x14:formula1>
          <xm:sqref>D164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B017-4FF4-4F0B-A11C-3EB3C9012613}">
  <sheetPr codeName="Tabelle3">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300</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52" t="s">
        <v>83</v>
      </c>
      <c r="B5" s="53" t="s">
        <v>84</v>
      </c>
      <c r="C5" s="53" t="s">
        <v>85</v>
      </c>
      <c r="D5" s="53" t="s">
        <v>86</v>
      </c>
      <c r="E5" s="53" t="s">
        <v>87</v>
      </c>
      <c r="F5" s="53" t="s">
        <v>88</v>
      </c>
      <c r="G5" s="53" t="s">
        <v>89</v>
      </c>
      <c r="H5" s="53" t="s">
        <v>90</v>
      </c>
      <c r="I5" s="53" t="s">
        <v>91</v>
      </c>
      <c r="J5" s="53" t="s">
        <v>30</v>
      </c>
      <c r="K5" s="53" t="s">
        <v>92</v>
      </c>
      <c r="L5" s="54"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ref="K12:K15" si="1">IF(I12="JA","---",_xlfn.RANK.EQ(J12,$J$6:$J$10))</f>
        <v>#N/A</v>
      </c>
      <c r="L12" s="72"/>
      <c r="M12" s="47"/>
    </row>
    <row r="13" spans="1:14" ht="80.150000000000006" customHeight="1" x14ac:dyDescent="0.3">
      <c r="A13" s="63">
        <v>8</v>
      </c>
      <c r="B13" s="64"/>
      <c r="C13" s="65"/>
      <c r="D13" s="66"/>
      <c r="E13" s="65"/>
      <c r="F13" s="65"/>
      <c r="G13" s="67"/>
      <c r="H13" s="66"/>
      <c r="I13" s="68"/>
      <c r="J13" s="69"/>
      <c r="K13" s="69" t="e">
        <f t="shared" si="1"/>
        <v>#N/A</v>
      </c>
      <c r="L13" s="72"/>
    </row>
    <row r="14" spans="1:14" ht="80.150000000000006" customHeight="1" x14ac:dyDescent="0.3">
      <c r="A14" s="63">
        <v>9</v>
      </c>
      <c r="B14" s="64"/>
      <c r="C14" s="65"/>
      <c r="D14" s="66"/>
      <c r="E14" s="65"/>
      <c r="F14" s="65"/>
      <c r="G14" s="67"/>
      <c r="H14" s="66"/>
      <c r="I14" s="68"/>
      <c r="J14" s="69"/>
      <c r="K14" s="69" t="e">
        <f t="shared" si="1"/>
        <v>#N/A</v>
      </c>
      <c r="L14" s="72"/>
      <c r="N14" s="284"/>
    </row>
    <row r="15" spans="1:14" ht="80.150000000000006" customHeight="1" x14ac:dyDescent="0.3">
      <c r="A15" s="63">
        <v>10</v>
      </c>
      <c r="B15" s="64"/>
      <c r="C15" s="65"/>
      <c r="D15" s="66"/>
      <c r="E15" s="65"/>
      <c r="F15" s="65"/>
      <c r="G15" s="67"/>
      <c r="H15" s="66"/>
      <c r="I15" s="68"/>
      <c r="J15" s="69"/>
      <c r="K15" s="69" t="e">
        <f t="shared" si="1"/>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3:B3"/>
    <mergeCell ref="A1:E1"/>
    <mergeCell ref="A2:C2"/>
  </mergeCells>
  <conditionalFormatting sqref="I6:I1048576">
    <cfRule type="containsText" dxfId="92" priority="1" operator="containsText" text="in Prüfung">
      <formula>NOT(ISERROR(SEARCH("in Prüfung",I6)))</formula>
    </cfRule>
    <cfRule type="containsText" dxfId="91" priority="2" operator="containsText" text="Nein">
      <formula>NOT(ISERROR(SEARCH("Nein",I6)))</formula>
    </cfRule>
    <cfRule type="containsText" dxfId="90" priority="3" operator="containsText" text="Ja">
      <formula>NOT(ISERROR(SEARCH("Ja",I6)))</formula>
    </cfRule>
  </conditionalFormatting>
  <dataValidations count="2">
    <dataValidation type="list" allowBlank="1" showInputMessage="1" showErrorMessage="1" sqref="I6:I1048576" xr:uid="{C979A5C4-AE66-4BEC-8D82-5974184B8B04}">
      <formula1>"Ja,Nein,in Prüfung"</formula1>
    </dataValidation>
    <dataValidation type="list" allowBlank="1" showInputMessage="1" showErrorMessage="1" sqref="H6:H1048576" xr:uid="{AF8C2B35-4900-44A4-9088-36861DF800C6}">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C1DE5-247C-4335-93A2-8EA36A77FF40}">
  <sheetPr codeName="Tabelle4">
    <pageSetUpPr fitToPage="1"/>
  </sheetPr>
  <dimension ref="A1:Y230"/>
  <sheetViews>
    <sheetView showWhiteSpace="0" view="pageBreakPreview" topLeftCell="A12" zoomScale="85" zoomScaleNormal="115" zoomScaleSheetLayoutView="8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185</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4" ht="20.149999999999999" customHeight="1" x14ac:dyDescent="0.3">
      <c r="A17" s="225" t="s">
        <v>0</v>
      </c>
      <c r="B17" s="96" t="s">
        <v>131</v>
      </c>
      <c r="C17" s="97"/>
      <c r="D17" s="97"/>
      <c r="E17" s="97"/>
      <c r="F17" s="98"/>
      <c r="G17" s="99"/>
      <c r="H17" s="100"/>
      <c r="I17" s="173" t="s">
        <v>71</v>
      </c>
      <c r="J17" s="100"/>
      <c r="K17" s="101" t="s">
        <v>132</v>
      </c>
      <c r="N17" s="319" t="s">
        <v>356</v>
      </c>
    </row>
    <row r="18" spans="1:14" ht="20.149999999999999" customHeight="1" x14ac:dyDescent="0.3">
      <c r="A18" s="225" t="s">
        <v>1</v>
      </c>
      <c r="B18" s="96" t="s">
        <v>133</v>
      </c>
      <c r="C18" s="97"/>
      <c r="D18" s="97"/>
      <c r="E18" s="97"/>
      <c r="F18" s="98"/>
      <c r="G18" s="99"/>
      <c r="H18" s="100"/>
      <c r="I18" s="173"/>
      <c r="J18" s="100"/>
      <c r="K18" s="101"/>
      <c r="N18" s="322" t="s">
        <v>357</v>
      </c>
    </row>
    <row r="19" spans="1:14" ht="20.149999999999999" customHeight="1" x14ac:dyDescent="0.3">
      <c r="A19" s="225" t="s">
        <v>2</v>
      </c>
      <c r="B19" s="96" t="s">
        <v>134</v>
      </c>
      <c r="C19" s="97"/>
      <c r="D19" s="97"/>
      <c r="E19" s="97"/>
      <c r="F19" s="98"/>
      <c r="G19" s="99"/>
      <c r="H19" s="100"/>
      <c r="I19" s="173"/>
      <c r="J19" s="100"/>
      <c r="K19" s="101"/>
      <c r="N19" s="322" t="s">
        <v>358</v>
      </c>
    </row>
    <row r="20" spans="1:14" ht="20.149999999999999" customHeight="1" x14ac:dyDescent="0.3">
      <c r="A20" s="225" t="s">
        <v>3</v>
      </c>
      <c r="B20" s="96" t="s">
        <v>135</v>
      </c>
      <c r="C20" s="97"/>
      <c r="D20" s="97"/>
      <c r="E20" s="97"/>
      <c r="F20" s="98"/>
      <c r="G20" s="99"/>
      <c r="H20" s="100"/>
      <c r="I20" s="173"/>
      <c r="J20" s="100"/>
      <c r="K20" s="101"/>
      <c r="N20" s="322" t="s">
        <v>359</v>
      </c>
    </row>
    <row r="21" spans="1:14" ht="20.149999999999999" customHeight="1" x14ac:dyDescent="0.3">
      <c r="A21" s="225" t="s">
        <v>7</v>
      </c>
      <c r="B21" s="96" t="s">
        <v>136</v>
      </c>
      <c r="C21" s="97"/>
      <c r="D21" s="97"/>
      <c r="E21" s="97"/>
      <c r="F21" s="98"/>
      <c r="G21" s="99"/>
      <c r="H21" s="100"/>
      <c r="I21" s="173"/>
      <c r="J21" s="100"/>
      <c r="K21" s="101"/>
      <c r="N21" s="324" t="s">
        <v>132</v>
      </c>
    </row>
    <row r="22" spans="1:14" ht="20.149999999999999" customHeight="1" x14ac:dyDescent="0.3">
      <c r="A22" s="225" t="s">
        <v>12</v>
      </c>
      <c r="B22" s="463" t="s">
        <v>137</v>
      </c>
      <c r="C22" s="464"/>
      <c r="D22" s="464"/>
      <c r="E22" s="464"/>
      <c r="F22" s="98"/>
      <c r="G22" s="99"/>
      <c r="H22" s="100"/>
      <c r="I22" s="173"/>
      <c r="J22" s="100"/>
      <c r="K22" s="101"/>
    </row>
    <row r="23" spans="1:14" ht="20.149999999999999" customHeight="1" x14ac:dyDescent="0.3">
      <c r="A23" s="225" t="s">
        <v>13</v>
      </c>
      <c r="B23" s="463" t="s">
        <v>138</v>
      </c>
      <c r="C23" s="464"/>
      <c r="D23" s="464"/>
      <c r="E23" s="464"/>
      <c r="F23" s="98"/>
      <c r="G23" s="99"/>
      <c r="H23" s="100"/>
      <c r="I23" s="173"/>
      <c r="J23" s="100"/>
      <c r="K23" s="101"/>
    </row>
    <row r="24" spans="1:14" ht="20.149999999999999" customHeight="1" x14ac:dyDescent="0.3">
      <c r="A24" s="21" t="s">
        <v>14</v>
      </c>
      <c r="B24" s="461" t="s">
        <v>139</v>
      </c>
      <c r="C24" s="462"/>
      <c r="D24" s="462"/>
      <c r="E24" s="462"/>
      <c r="F24" s="102"/>
      <c r="G24" s="103"/>
      <c r="H24" s="104"/>
      <c r="I24" s="174"/>
      <c r="J24" s="104"/>
      <c r="K24" s="104"/>
    </row>
    <row r="25" spans="1:14" ht="20.149999999999999" customHeight="1" x14ac:dyDescent="0.3">
      <c r="A25" s="90" t="s">
        <v>140</v>
      </c>
      <c r="B25" s="105" t="s">
        <v>141</v>
      </c>
      <c r="C25" s="106"/>
      <c r="D25" s="434"/>
      <c r="E25" s="435"/>
      <c r="F25" s="107"/>
      <c r="G25" s="108"/>
      <c r="H25" s="109"/>
      <c r="I25" s="175"/>
      <c r="J25" s="109"/>
      <c r="K25" s="109"/>
    </row>
    <row r="26" spans="1:14" ht="20.149999999999999" customHeight="1" x14ac:dyDescent="0.3">
      <c r="A26" s="110" t="s">
        <v>15</v>
      </c>
      <c r="B26" s="461" t="s">
        <v>142</v>
      </c>
      <c r="C26" s="462"/>
      <c r="D26" s="462"/>
      <c r="E26" s="462"/>
      <c r="F26" s="111"/>
      <c r="G26" s="111"/>
      <c r="H26" s="112"/>
      <c r="I26" s="176"/>
      <c r="J26" s="112"/>
      <c r="K26" s="104"/>
    </row>
    <row r="27" spans="1:14" ht="20.149999999999999" customHeight="1" x14ac:dyDescent="0.3">
      <c r="A27" s="15" t="s">
        <v>113</v>
      </c>
      <c r="B27" s="113" t="s">
        <v>57</v>
      </c>
      <c r="C27" s="114"/>
      <c r="D27" s="459"/>
      <c r="E27" s="460"/>
      <c r="F27" s="115"/>
      <c r="G27" s="116"/>
      <c r="H27" s="115"/>
      <c r="I27" s="177"/>
      <c r="J27" s="115"/>
      <c r="K27" s="117"/>
    </row>
    <row r="28" spans="1:14" ht="20.149999999999999" customHeight="1" x14ac:dyDescent="0.3">
      <c r="A28" s="15" t="s">
        <v>114</v>
      </c>
      <c r="B28" s="113" t="s">
        <v>143</v>
      </c>
      <c r="C28" s="114"/>
      <c r="D28" s="459"/>
      <c r="E28" s="460"/>
      <c r="F28" s="115"/>
      <c r="G28" s="116"/>
      <c r="H28" s="115"/>
      <c r="I28" s="177"/>
      <c r="J28" s="115"/>
      <c r="K28" s="117"/>
    </row>
    <row r="29" spans="1:14" ht="20.149999999999999" customHeight="1" x14ac:dyDescent="0.3">
      <c r="A29" s="90" t="s">
        <v>115</v>
      </c>
      <c r="B29" s="113" t="s">
        <v>143</v>
      </c>
      <c r="C29" s="118"/>
      <c r="D29" s="434"/>
      <c r="E29" s="435"/>
      <c r="F29" s="119"/>
      <c r="G29" s="107"/>
      <c r="H29" s="119"/>
      <c r="I29" s="178"/>
      <c r="J29" s="119"/>
      <c r="K29" s="109"/>
    </row>
    <row r="30" spans="1:14" ht="20.149999999999999" customHeight="1" x14ac:dyDescent="0.3">
      <c r="A30" s="110" t="s">
        <v>16</v>
      </c>
      <c r="B30" s="120" t="s">
        <v>144</v>
      </c>
      <c r="C30" s="121"/>
      <c r="D30" s="121"/>
      <c r="E30" s="121"/>
      <c r="F30" s="111"/>
      <c r="G30" s="111"/>
      <c r="H30" s="112"/>
      <c r="I30" s="176"/>
      <c r="J30" s="112"/>
      <c r="K30" s="104"/>
    </row>
    <row r="31" spans="1:14" ht="20.149999999999999" customHeight="1" x14ac:dyDescent="0.3">
      <c r="A31" s="110" t="s">
        <v>17</v>
      </c>
      <c r="B31" s="120" t="s">
        <v>145</v>
      </c>
      <c r="C31" s="121"/>
      <c r="D31" s="121"/>
      <c r="E31" s="121"/>
      <c r="F31" s="111"/>
      <c r="G31" s="111"/>
      <c r="H31" s="112"/>
      <c r="I31" s="176"/>
      <c r="J31" s="112"/>
      <c r="K31" s="104"/>
    </row>
    <row r="32" spans="1:14"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200000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200000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200000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1000000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900000</v>
      </c>
      <c r="D104" s="412"/>
      <c r="E104" s="357"/>
      <c r="F104" s="422"/>
      <c r="G104" s="410"/>
      <c r="H104" s="395"/>
      <c r="I104" s="148"/>
      <c r="J104" s="143"/>
      <c r="K104" s="143"/>
    </row>
    <row r="105" spans="1:11" ht="15" customHeight="1" x14ac:dyDescent="0.3">
      <c r="A105" s="30"/>
      <c r="B105" s="215" t="s">
        <v>247</v>
      </c>
      <c r="C105" s="411">
        <f>E37*4</f>
        <v>800000</v>
      </c>
      <c r="D105" s="412"/>
      <c r="E105" s="357"/>
      <c r="F105" s="422"/>
      <c r="G105" s="410"/>
      <c r="H105" s="395"/>
      <c r="I105" s="148"/>
      <c r="J105" s="143"/>
      <c r="K105" s="143"/>
    </row>
    <row r="106" spans="1:11" ht="15" customHeight="1" x14ac:dyDescent="0.3">
      <c r="A106" s="30"/>
      <c r="B106" s="215" t="s">
        <v>170</v>
      </c>
      <c r="C106" s="411">
        <f>E37*3.5</f>
        <v>700000</v>
      </c>
      <c r="D106" s="412"/>
      <c r="E106" s="357"/>
      <c r="F106" s="422"/>
      <c r="G106" s="410"/>
      <c r="H106" s="395"/>
      <c r="I106" s="148"/>
      <c r="J106" s="143"/>
      <c r="K106" s="143"/>
    </row>
    <row r="107" spans="1:11" ht="15" customHeight="1" x14ac:dyDescent="0.3">
      <c r="A107" s="30"/>
      <c r="B107" s="215" t="s">
        <v>53</v>
      </c>
      <c r="C107" s="411">
        <f>E37*3</f>
        <v>600000</v>
      </c>
      <c r="D107" s="412"/>
      <c r="E107" s="357"/>
      <c r="F107" s="422"/>
      <c r="G107" s="410"/>
      <c r="H107" s="395"/>
      <c r="I107" s="148"/>
      <c r="J107" s="143"/>
      <c r="K107" s="143"/>
    </row>
    <row r="108" spans="1:11" ht="15" customHeight="1" x14ac:dyDescent="0.3">
      <c r="A108" s="30"/>
      <c r="B108" s="215" t="s">
        <v>40</v>
      </c>
      <c r="C108" s="411">
        <f>E37*2.5</f>
        <v>500000</v>
      </c>
      <c r="D108" s="412"/>
      <c r="E108" s="357"/>
      <c r="F108" s="422"/>
      <c r="G108" s="410"/>
      <c r="H108" s="395"/>
      <c r="I108" s="148"/>
      <c r="J108" s="143"/>
      <c r="K108" s="143"/>
    </row>
    <row r="109" spans="1:11" ht="15" customHeight="1" x14ac:dyDescent="0.3">
      <c r="A109" s="30"/>
      <c r="B109" s="216" t="s">
        <v>35</v>
      </c>
      <c r="C109" s="411">
        <f>E37*2</f>
        <v>400000</v>
      </c>
      <c r="D109" s="412"/>
      <c r="E109" s="357"/>
      <c r="F109" s="422"/>
      <c r="G109" s="410"/>
      <c r="H109" s="395"/>
      <c r="I109" s="143"/>
      <c r="J109" s="143"/>
      <c r="K109" s="143"/>
    </row>
    <row r="110" spans="1:11" ht="15" customHeight="1" x14ac:dyDescent="0.3">
      <c r="A110" s="32"/>
      <c r="B110" s="216" t="s">
        <v>36</v>
      </c>
      <c r="C110" s="411">
        <f>E37*1.5</f>
        <v>300000</v>
      </c>
      <c r="D110" s="412"/>
      <c r="E110" s="357"/>
      <c r="F110" s="422"/>
      <c r="G110" s="410"/>
      <c r="H110" s="395"/>
      <c r="I110" s="143"/>
      <c r="J110" s="143"/>
      <c r="K110" s="143"/>
    </row>
    <row r="111" spans="1:11" ht="15" customHeight="1" x14ac:dyDescent="0.3">
      <c r="A111" s="32"/>
      <c r="B111" s="212" t="s">
        <v>41</v>
      </c>
      <c r="C111" s="423">
        <f>E37</f>
        <v>200000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32000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25600</v>
      </c>
      <c r="D116" s="426"/>
      <c r="E116" s="357"/>
      <c r="F116" s="422"/>
      <c r="G116" s="410"/>
      <c r="H116" s="395"/>
      <c r="I116" s="143"/>
      <c r="J116" s="143"/>
      <c r="K116" s="143"/>
    </row>
    <row r="117" spans="1:25" ht="15" customHeight="1" x14ac:dyDescent="0.3">
      <c r="A117" s="30"/>
      <c r="B117" s="215" t="s">
        <v>247</v>
      </c>
      <c r="C117" s="425">
        <f>D113*0.7</f>
        <v>22400</v>
      </c>
      <c r="D117" s="426"/>
      <c r="E117" s="357"/>
      <c r="F117" s="422"/>
      <c r="G117" s="410"/>
      <c r="H117" s="395"/>
      <c r="I117" s="143"/>
      <c r="J117" s="143"/>
      <c r="K117" s="143"/>
    </row>
    <row r="118" spans="1:25" ht="15" customHeight="1" x14ac:dyDescent="0.3">
      <c r="A118" s="30"/>
      <c r="B118" s="215" t="s">
        <v>170</v>
      </c>
      <c r="C118" s="425">
        <f>D113*0.5</f>
        <v>16000</v>
      </c>
      <c r="D118" s="426"/>
      <c r="E118" s="357"/>
      <c r="F118" s="422"/>
      <c r="G118" s="410"/>
      <c r="H118" s="395"/>
      <c r="I118" s="143"/>
      <c r="J118" s="143"/>
      <c r="K118" s="143"/>
    </row>
    <row r="119" spans="1:25" ht="15" customHeight="1" x14ac:dyDescent="0.3">
      <c r="A119" s="30"/>
      <c r="B119" s="215" t="s">
        <v>53</v>
      </c>
      <c r="C119" s="425">
        <f>D113*0.4</f>
        <v>12800</v>
      </c>
      <c r="D119" s="426"/>
      <c r="E119" s="357"/>
      <c r="F119" s="422"/>
      <c r="G119" s="410"/>
      <c r="H119" s="395"/>
      <c r="I119" s="143"/>
      <c r="J119" s="143"/>
      <c r="K119" s="143"/>
    </row>
    <row r="120" spans="1:25" ht="15" customHeight="1" x14ac:dyDescent="0.3">
      <c r="A120" s="30"/>
      <c r="B120" s="215" t="s">
        <v>40</v>
      </c>
      <c r="C120" s="425">
        <f>D113*0.3</f>
        <v>9600</v>
      </c>
      <c r="D120" s="426"/>
      <c r="E120" s="357"/>
      <c r="F120" s="422"/>
      <c r="G120" s="410"/>
      <c r="H120" s="395"/>
      <c r="I120" s="143"/>
      <c r="J120" s="143"/>
      <c r="K120" s="143"/>
    </row>
    <row r="121" spans="1:25" ht="14.25" customHeight="1" x14ac:dyDescent="0.3">
      <c r="A121" s="30"/>
      <c r="B121" s="216" t="s">
        <v>35</v>
      </c>
      <c r="C121" s="425">
        <f>D113*0.2</f>
        <v>6400</v>
      </c>
      <c r="D121" s="426"/>
      <c r="E121" s="357"/>
      <c r="F121" s="422"/>
      <c r="G121" s="410"/>
      <c r="H121" s="395"/>
      <c r="I121" s="143"/>
      <c r="J121" s="143"/>
      <c r="K121" s="143"/>
    </row>
    <row r="122" spans="1:25" ht="14.25" customHeight="1" x14ac:dyDescent="0.3">
      <c r="A122" s="30"/>
      <c r="B122" s="216" t="s">
        <v>36</v>
      </c>
      <c r="C122" s="425">
        <f>D113*0.1</f>
        <v>3200</v>
      </c>
      <c r="D122" s="426"/>
      <c r="E122" s="357"/>
      <c r="F122" s="422"/>
      <c r="G122" s="410"/>
      <c r="H122" s="395"/>
      <c r="I122" s="143"/>
      <c r="J122" s="143"/>
      <c r="K122" s="143"/>
    </row>
    <row r="123" spans="1:25" ht="14.25" customHeight="1" x14ac:dyDescent="0.3">
      <c r="A123" s="32"/>
      <c r="B123" s="212" t="s">
        <v>41</v>
      </c>
      <c r="C123" s="492">
        <f>(D113*0.1)-1</f>
        <v>3199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4.25" customHeight="1" x14ac:dyDescent="0.3">
      <c r="A128" s="153"/>
      <c r="B128" s="196" t="s">
        <v>41</v>
      </c>
      <c r="C128" s="199" t="s">
        <v>230</v>
      </c>
      <c r="D128" s="43"/>
      <c r="E128" s="354"/>
      <c r="F128" s="429"/>
      <c r="G128" s="391"/>
      <c r="H128" s="401"/>
      <c r="I128" s="343"/>
      <c r="J128" s="343"/>
      <c r="K128" s="343"/>
    </row>
    <row r="129" spans="1:11" s="2" customFormat="1" ht="14.25" customHeight="1" x14ac:dyDescent="0.3">
      <c r="A129" s="153"/>
      <c r="B129" s="196" t="s">
        <v>41</v>
      </c>
      <c r="C129" s="199" t="s">
        <v>250</v>
      </c>
      <c r="D129" s="43"/>
      <c r="E129" s="354"/>
      <c r="F129" s="429"/>
      <c r="G129" s="391"/>
      <c r="H129" s="401"/>
      <c r="I129" s="343"/>
      <c r="J129" s="343"/>
      <c r="K129" s="343"/>
    </row>
    <row r="130" spans="1:11" s="2" customFormat="1" ht="14.25" customHeight="1" x14ac:dyDescent="0.3">
      <c r="A130" s="153"/>
      <c r="B130" s="196" t="s">
        <v>41</v>
      </c>
      <c r="C130" s="199" t="s">
        <v>249</v>
      </c>
      <c r="D130" s="43"/>
      <c r="E130" s="355"/>
      <c r="F130" s="429"/>
      <c r="G130" s="391"/>
      <c r="H130" s="401"/>
      <c r="I130" s="220"/>
      <c r="J130" s="220"/>
      <c r="K130" s="220"/>
    </row>
    <row r="131" spans="1:11" ht="14.25" customHeight="1" x14ac:dyDescent="0.3">
      <c r="A131" s="27" t="s">
        <v>182</v>
      </c>
      <c r="B131" s="28" t="s">
        <v>101</v>
      </c>
      <c r="C131" s="147"/>
      <c r="D131" s="147"/>
      <c r="E131" s="502" t="s">
        <v>68</v>
      </c>
      <c r="F131" s="413">
        <v>4</v>
      </c>
      <c r="G131" s="409">
        <f>IF(D133=C135,2,IF(D133=C136,1,0))</f>
        <v>0</v>
      </c>
      <c r="H131" s="394">
        <f>F131*G131</f>
        <v>0</v>
      </c>
      <c r="I131" s="143"/>
      <c r="J131" s="143"/>
      <c r="K131" s="143"/>
    </row>
    <row r="132" spans="1:11" ht="14.25" customHeight="1" x14ac:dyDescent="0.3">
      <c r="A132" s="29"/>
      <c r="B132" s="197" t="s">
        <v>33</v>
      </c>
      <c r="C132" s="197"/>
      <c r="D132" s="35" t="s">
        <v>226</v>
      </c>
      <c r="E132" s="503"/>
      <c r="F132" s="414"/>
      <c r="G132" s="410"/>
      <c r="H132" s="395"/>
      <c r="I132" s="143"/>
      <c r="J132" s="143"/>
      <c r="K132" s="143"/>
    </row>
    <row r="133" spans="1:11" ht="14.25" customHeight="1" x14ac:dyDescent="0.3">
      <c r="A133" s="29"/>
      <c r="B133" s="197" t="s">
        <v>42</v>
      </c>
      <c r="C133" s="197"/>
      <c r="D133" s="43"/>
      <c r="E133" s="503"/>
      <c r="F133" s="414"/>
      <c r="G133" s="410"/>
      <c r="H133" s="395"/>
      <c r="I133" s="143"/>
      <c r="J133" s="143"/>
      <c r="K133" s="143"/>
    </row>
    <row r="134" spans="1:11" ht="7.5" customHeight="1" x14ac:dyDescent="0.3">
      <c r="A134" s="30"/>
      <c r="B134" s="188"/>
      <c r="C134" s="188"/>
      <c r="D134" s="188"/>
      <c r="E134" s="503"/>
      <c r="F134" s="414"/>
      <c r="G134" s="410"/>
      <c r="H134" s="395"/>
      <c r="I134" s="143"/>
      <c r="J134" s="143"/>
      <c r="K134" s="143"/>
    </row>
    <row r="135" spans="1:11" ht="14.25" customHeight="1" x14ac:dyDescent="0.3">
      <c r="A135" s="32"/>
      <c r="B135" s="218" t="s">
        <v>36</v>
      </c>
      <c r="C135" s="494" t="s">
        <v>226</v>
      </c>
      <c r="D135" s="494"/>
      <c r="E135" s="503"/>
      <c r="F135" s="414"/>
      <c r="G135" s="410"/>
      <c r="H135" s="395"/>
      <c r="I135" s="143"/>
      <c r="J135" s="143"/>
      <c r="K135" s="143"/>
    </row>
    <row r="136" spans="1:11" ht="14.25" customHeight="1" x14ac:dyDescent="0.3">
      <c r="A136" s="33"/>
      <c r="B136" s="217" t="s">
        <v>41</v>
      </c>
      <c r="C136" s="416" t="s">
        <v>227</v>
      </c>
      <c r="D136" s="416"/>
      <c r="E136" s="504"/>
      <c r="F136" s="415"/>
      <c r="G136" s="410"/>
      <c r="H136" s="498"/>
      <c r="I136" s="143"/>
      <c r="J136" s="143"/>
      <c r="K136" s="143"/>
    </row>
    <row r="137" spans="1:11" ht="14.25" customHeight="1" x14ac:dyDescent="0.3">
      <c r="A137" s="27" t="s">
        <v>183</v>
      </c>
      <c r="B137" s="28" t="s">
        <v>106</v>
      </c>
      <c r="C137" s="34"/>
      <c r="D137" s="34"/>
      <c r="E137" s="499" t="s">
        <v>69</v>
      </c>
      <c r="F137" s="421">
        <v>2</v>
      </c>
      <c r="G137" s="409">
        <f>IF(D139=C141,4,IF(D139=C142,3,IF(D139=C143,2,IF(D139=C144,1,0))))</f>
        <v>0</v>
      </c>
      <c r="H137" s="394">
        <f>F137*G137</f>
        <v>0</v>
      </c>
      <c r="I137" s="143"/>
      <c r="J137" s="143"/>
      <c r="K137" s="143"/>
    </row>
    <row r="138" spans="1:11" ht="15" customHeight="1" x14ac:dyDescent="0.3">
      <c r="A138" s="29"/>
      <c r="B138" s="197" t="s">
        <v>33</v>
      </c>
      <c r="C138" s="197"/>
      <c r="D138" s="35" t="s">
        <v>107</v>
      </c>
      <c r="E138" s="500"/>
      <c r="F138" s="422"/>
      <c r="G138" s="410"/>
      <c r="H138" s="395"/>
      <c r="I138" s="143"/>
      <c r="J138" s="143"/>
      <c r="K138" s="143"/>
    </row>
    <row r="139" spans="1:11" ht="15" customHeight="1" x14ac:dyDescent="0.3">
      <c r="A139" s="29"/>
      <c r="B139" s="197" t="s">
        <v>42</v>
      </c>
      <c r="C139" s="197"/>
      <c r="D139" s="83"/>
      <c r="E139" s="500"/>
      <c r="F139" s="422"/>
      <c r="G139" s="410"/>
      <c r="H139" s="395"/>
      <c r="I139" s="143"/>
      <c r="J139" s="143"/>
      <c r="K139" s="143"/>
    </row>
    <row r="140" spans="1:11" ht="7.5" customHeight="1" x14ac:dyDescent="0.3">
      <c r="A140" s="30"/>
      <c r="B140" s="188"/>
      <c r="C140" s="188"/>
      <c r="D140" s="188"/>
      <c r="E140" s="500"/>
      <c r="F140" s="422"/>
      <c r="G140" s="410"/>
      <c r="H140" s="395"/>
      <c r="I140" s="143"/>
      <c r="J140" s="143"/>
      <c r="K140" s="143"/>
    </row>
    <row r="141" spans="1:11" ht="15" customHeight="1" x14ac:dyDescent="0.3">
      <c r="A141" s="30"/>
      <c r="B141" s="218" t="s">
        <v>40</v>
      </c>
      <c r="C141" s="399" t="s">
        <v>109</v>
      </c>
      <c r="D141" s="399"/>
      <c r="E141" s="500"/>
      <c r="F141" s="422"/>
      <c r="G141" s="410"/>
      <c r="H141" s="395"/>
      <c r="I141" s="143"/>
      <c r="J141" s="143"/>
      <c r="K141" s="143"/>
    </row>
    <row r="142" spans="1:11" ht="15" customHeight="1" x14ac:dyDescent="0.3">
      <c r="A142" s="30"/>
      <c r="B142" s="218" t="s">
        <v>35</v>
      </c>
      <c r="C142" s="399" t="s">
        <v>110</v>
      </c>
      <c r="D142" s="399"/>
      <c r="E142" s="500"/>
      <c r="F142" s="422"/>
      <c r="G142" s="410"/>
      <c r="H142" s="395"/>
      <c r="I142" s="143"/>
      <c r="J142" s="143"/>
      <c r="K142" s="143"/>
    </row>
    <row r="143" spans="1:11" ht="14.25" customHeight="1" x14ac:dyDescent="0.3">
      <c r="A143" s="32"/>
      <c r="B143" s="218" t="s">
        <v>36</v>
      </c>
      <c r="C143" s="399" t="s">
        <v>111</v>
      </c>
      <c r="D143" s="399"/>
      <c r="E143" s="500"/>
      <c r="F143" s="422"/>
      <c r="G143" s="410"/>
      <c r="H143" s="395"/>
      <c r="I143" s="143"/>
      <c r="J143" s="143"/>
      <c r="K143" s="143"/>
    </row>
    <row r="144" spans="1:11" ht="14.25" customHeight="1" thickBot="1" x14ac:dyDescent="0.35">
      <c r="A144" s="33"/>
      <c r="B144" s="217" t="s">
        <v>41</v>
      </c>
      <c r="C144" s="416" t="s">
        <v>112</v>
      </c>
      <c r="D144" s="416"/>
      <c r="E144" s="501"/>
      <c r="F144" s="427"/>
      <c r="G144" s="490"/>
      <c r="H144" s="491"/>
      <c r="I144" s="143"/>
      <c r="J144" s="143"/>
      <c r="K144" s="143"/>
    </row>
    <row r="145" spans="1:11" ht="14.25" customHeight="1" thickTop="1" x14ac:dyDescent="0.3">
      <c r="A145" s="488"/>
      <c r="B145" s="488"/>
      <c r="C145" s="488"/>
      <c r="D145" s="488"/>
      <c r="E145" s="488"/>
      <c r="F145" s="488"/>
      <c r="G145" s="489"/>
      <c r="H145" s="36">
        <f>SUM(H83:H144)</f>
        <v>0</v>
      </c>
      <c r="I145" s="143"/>
      <c r="J145" s="143"/>
      <c r="K145" s="143"/>
    </row>
    <row r="146" spans="1:11" ht="7.5" customHeight="1" x14ac:dyDescent="0.3">
      <c r="A146" s="138"/>
      <c r="B146" s="221"/>
      <c r="C146" s="221"/>
      <c r="D146" s="140"/>
      <c r="E146" s="140"/>
      <c r="F146" s="140"/>
      <c r="G146" s="140"/>
      <c r="H146" s="140"/>
      <c r="K146" s="16"/>
    </row>
    <row r="147" spans="1:11" ht="20.149999999999999" customHeight="1" x14ac:dyDescent="0.3">
      <c r="A147" s="23" t="s">
        <v>26</v>
      </c>
      <c r="B147" s="402" t="s">
        <v>222</v>
      </c>
      <c r="C147" s="403"/>
      <c r="D147" s="403"/>
      <c r="E147" s="24"/>
      <c r="F147" s="24"/>
      <c r="G147" s="24"/>
      <c r="H147" s="24"/>
      <c r="I147" s="172" t="s">
        <v>150</v>
      </c>
      <c r="J147" s="95" t="s">
        <v>31</v>
      </c>
      <c r="K147" s="78" t="s">
        <v>151</v>
      </c>
    </row>
    <row r="148" spans="1:11" ht="18" customHeight="1" x14ac:dyDescent="0.3">
      <c r="A148" s="404" t="s">
        <v>76</v>
      </c>
      <c r="B148" s="404"/>
      <c r="C148" s="404"/>
      <c r="D148" s="495"/>
      <c r="E148" s="495"/>
      <c r="F148" s="495"/>
      <c r="G148" s="495"/>
      <c r="H148" s="495"/>
      <c r="I148" s="176"/>
      <c r="J148" s="104"/>
      <c r="K148" s="104"/>
    </row>
    <row r="149" spans="1:11" ht="18" customHeight="1" x14ac:dyDescent="0.3">
      <c r="A149" s="396" t="s">
        <v>77</v>
      </c>
      <c r="B149" s="396"/>
      <c r="C149" s="396"/>
      <c r="D149" s="397"/>
      <c r="E149" s="397"/>
      <c r="F149" s="397"/>
      <c r="G149" s="397"/>
      <c r="H149" s="397"/>
      <c r="I149" s="177"/>
      <c r="J149" s="117"/>
      <c r="K149" s="117"/>
    </row>
    <row r="150" spans="1:11" ht="18" customHeight="1" x14ac:dyDescent="0.3">
      <c r="A150" s="396" t="s">
        <v>78</v>
      </c>
      <c r="B150" s="396"/>
      <c r="C150" s="396"/>
      <c r="D150" s="397"/>
      <c r="E150" s="397"/>
      <c r="F150" s="397"/>
      <c r="G150" s="397"/>
      <c r="H150" s="397"/>
      <c r="I150" s="177"/>
      <c r="J150" s="117"/>
      <c r="K150" s="117"/>
    </row>
    <row r="151" spans="1:11" ht="18" customHeight="1" x14ac:dyDescent="0.3">
      <c r="A151" s="476" t="s">
        <v>79</v>
      </c>
      <c r="B151" s="476"/>
      <c r="C151" s="476"/>
      <c r="D151" s="397"/>
      <c r="E151" s="397"/>
      <c r="F151" s="397"/>
      <c r="G151" s="397"/>
      <c r="H151" s="397"/>
      <c r="I151" s="177"/>
      <c r="J151" s="117"/>
      <c r="K151" s="117"/>
    </row>
    <row r="152" spans="1:11" ht="18" customHeight="1" x14ac:dyDescent="0.3">
      <c r="A152" s="475" t="s">
        <v>80</v>
      </c>
      <c r="B152" s="475"/>
      <c r="C152" s="475"/>
      <c r="D152" s="474"/>
      <c r="E152" s="474"/>
      <c r="F152" s="474"/>
      <c r="G152" s="474"/>
      <c r="H152" s="474"/>
      <c r="I152" s="178"/>
      <c r="J152" s="109"/>
      <c r="K152" s="109"/>
    </row>
    <row r="153" spans="1:11" ht="18" customHeight="1" x14ac:dyDescent="0.3">
      <c r="A153" s="480" t="s">
        <v>123</v>
      </c>
      <c r="B153" s="480"/>
      <c r="C153" s="480"/>
      <c r="D153" s="226" t="s">
        <v>124</v>
      </c>
      <c r="E153" s="130"/>
      <c r="F153" s="130"/>
      <c r="G153" s="37"/>
      <c r="H153" s="38"/>
      <c r="I153" s="176"/>
      <c r="J153" s="104"/>
      <c r="K153" s="104"/>
    </row>
    <row r="154" spans="1:11" ht="30" customHeight="1" x14ac:dyDescent="0.3">
      <c r="A154" s="398"/>
      <c r="B154" s="398"/>
      <c r="C154" s="398"/>
      <c r="D154" s="227" t="s">
        <v>125</v>
      </c>
      <c r="E154" s="351" t="s">
        <v>126</v>
      </c>
      <c r="F154" s="352"/>
      <c r="G154" s="39"/>
      <c r="H154" s="40"/>
      <c r="I154" s="177"/>
      <c r="J154" s="117"/>
      <c r="K154" s="117"/>
    </row>
    <row r="155" spans="1:11" ht="30" customHeight="1" x14ac:dyDescent="0.3">
      <c r="A155" s="481"/>
      <c r="B155" s="481"/>
      <c r="C155" s="481"/>
      <c r="D155" s="228" t="s">
        <v>129</v>
      </c>
      <c r="E155" s="347" t="s">
        <v>127</v>
      </c>
      <c r="F155" s="348"/>
      <c r="G155" s="85"/>
      <c r="H155" s="86"/>
      <c r="I155" s="178"/>
      <c r="J155" s="109"/>
      <c r="K155" s="109"/>
    </row>
    <row r="156" spans="1:11" ht="45" customHeight="1" x14ac:dyDescent="0.3">
      <c r="A156" s="479" t="s">
        <v>108</v>
      </c>
      <c r="B156" s="479"/>
      <c r="C156" s="479"/>
      <c r="D156" s="473"/>
      <c r="E156" s="473"/>
      <c r="F156" s="473"/>
      <c r="G156" s="473"/>
      <c r="H156" s="473"/>
      <c r="I156" s="173"/>
      <c r="J156" s="101"/>
      <c r="K156" s="101"/>
    </row>
    <row r="157" spans="1:11" ht="20.149999999999999" customHeight="1" x14ac:dyDescent="0.3">
      <c r="A157" s="23" t="s">
        <v>49</v>
      </c>
      <c r="B157" s="477" t="s">
        <v>31</v>
      </c>
      <c r="C157" s="478"/>
      <c r="D157" s="478"/>
      <c r="E157" s="203" t="s">
        <v>29</v>
      </c>
      <c r="F157" s="25" t="s">
        <v>75</v>
      </c>
      <c r="G157" s="25" t="s">
        <v>30</v>
      </c>
      <c r="H157" s="26" t="s">
        <v>74</v>
      </c>
      <c r="I157" s="419" t="s">
        <v>179</v>
      </c>
      <c r="J157" s="419"/>
      <c r="K157" s="419"/>
    </row>
    <row r="158" spans="1:11" s="2" customFormat="1" ht="13.5" customHeight="1" x14ac:dyDescent="0.3">
      <c r="A158" s="149" t="s">
        <v>50</v>
      </c>
      <c r="B158" s="150" t="s">
        <v>32</v>
      </c>
      <c r="C158" s="191"/>
      <c r="D158" s="192"/>
      <c r="E158" s="362" t="s">
        <v>62</v>
      </c>
      <c r="F158" s="405">
        <f>F83/2</f>
        <v>3</v>
      </c>
      <c r="G158" s="390">
        <f>IF(D160="Sehr vergleichbar",3,IF(D160="Vergleichbar mit wenigen Abstrichen",2,IF(D160="Vergleichbar, jedoch mit nennenswerten Abstrichen",1,0)))</f>
        <v>0</v>
      </c>
      <c r="H158" s="392">
        <f>F158*G158</f>
        <v>0</v>
      </c>
      <c r="I158" s="344"/>
      <c r="J158" s="344"/>
      <c r="K158" s="344"/>
    </row>
    <row r="159" spans="1:11" s="2" customFormat="1" x14ac:dyDescent="0.3">
      <c r="A159" s="151"/>
      <c r="B159" s="193" t="s">
        <v>33</v>
      </c>
      <c r="C159" s="193"/>
      <c r="D159" s="194" t="s">
        <v>223</v>
      </c>
      <c r="E159" s="363"/>
      <c r="F159" s="406"/>
      <c r="G159" s="391"/>
      <c r="H159" s="393"/>
      <c r="I159" s="345"/>
      <c r="J159" s="345"/>
      <c r="K159" s="345"/>
    </row>
    <row r="160" spans="1:11" s="2" customFormat="1" x14ac:dyDescent="0.3">
      <c r="A160" s="151"/>
      <c r="B160" s="193" t="s">
        <v>42</v>
      </c>
      <c r="C160" s="193"/>
      <c r="D160" s="152"/>
      <c r="E160" s="363"/>
      <c r="F160" s="406"/>
      <c r="G160" s="391"/>
      <c r="H160" s="393"/>
      <c r="I160" s="345"/>
      <c r="J160" s="345"/>
      <c r="K160" s="345"/>
    </row>
    <row r="161" spans="1:11" s="2" customFormat="1" ht="7.5" customHeight="1" x14ac:dyDescent="0.3">
      <c r="A161" s="151"/>
      <c r="B161" s="195"/>
      <c r="C161" s="195"/>
      <c r="D161" s="195"/>
      <c r="E161" s="363"/>
      <c r="F161" s="406"/>
      <c r="G161" s="391"/>
      <c r="H161" s="393"/>
      <c r="I161" s="345"/>
      <c r="J161" s="345"/>
      <c r="K161" s="345"/>
    </row>
    <row r="162" spans="1:11" s="2" customFormat="1" ht="50.15" customHeight="1" x14ac:dyDescent="0.3">
      <c r="A162" s="151"/>
      <c r="B162" s="196" t="s">
        <v>35</v>
      </c>
      <c r="C162" s="420" t="s">
        <v>166</v>
      </c>
      <c r="D162" s="420"/>
      <c r="E162" s="363"/>
      <c r="F162" s="406"/>
      <c r="G162" s="391"/>
      <c r="H162" s="393"/>
      <c r="I162" s="345"/>
      <c r="J162" s="345"/>
      <c r="K162" s="345"/>
    </row>
    <row r="163" spans="1:11" s="2" customFormat="1" ht="50.15" customHeight="1" x14ac:dyDescent="0.3">
      <c r="A163" s="151"/>
      <c r="B163" s="196" t="s">
        <v>36</v>
      </c>
      <c r="C163" s="420" t="s">
        <v>167</v>
      </c>
      <c r="D163" s="420"/>
      <c r="E163" s="363"/>
      <c r="F163" s="406"/>
      <c r="G163" s="391"/>
      <c r="H163" s="393"/>
      <c r="I163" s="345"/>
      <c r="J163" s="345"/>
      <c r="K163" s="345"/>
    </row>
    <row r="164" spans="1:11" s="2" customFormat="1" ht="50.15" customHeight="1" x14ac:dyDescent="0.3">
      <c r="A164" s="153"/>
      <c r="B164" s="196" t="s">
        <v>41</v>
      </c>
      <c r="C164" s="420" t="s">
        <v>168</v>
      </c>
      <c r="D164" s="420"/>
      <c r="E164" s="363"/>
      <c r="F164" s="406"/>
      <c r="G164" s="391"/>
      <c r="H164" s="393"/>
      <c r="I164" s="345"/>
      <c r="J164" s="345"/>
      <c r="K164" s="345"/>
    </row>
    <row r="165" spans="1:11" s="2" customFormat="1" x14ac:dyDescent="0.3">
      <c r="A165" s="153"/>
      <c r="B165" s="196" t="s">
        <v>60</v>
      </c>
      <c r="C165" s="505" t="s">
        <v>235</v>
      </c>
      <c r="D165" s="505"/>
      <c r="E165" s="364"/>
      <c r="F165" s="406"/>
      <c r="G165" s="391"/>
      <c r="H165" s="393"/>
      <c r="I165" s="346"/>
      <c r="J165" s="346"/>
      <c r="K165" s="346"/>
    </row>
    <row r="166" spans="1:11" ht="14.25" customHeight="1" x14ac:dyDescent="0.3">
      <c r="A166" s="27" t="s">
        <v>51</v>
      </c>
      <c r="B166" s="28" t="s">
        <v>61</v>
      </c>
      <c r="C166" s="28"/>
      <c r="D166" s="19"/>
      <c r="E166" s="359" t="s">
        <v>236</v>
      </c>
      <c r="F166" s="428">
        <f>F90/2</f>
        <v>1</v>
      </c>
      <c r="G166" s="390">
        <f>IF(D168=C170,6,IF(D168=C171,5,IF(D168=C172,4,IF(D168=C173,3,IF(D168=C174,2,IF(D168=C175,1,0))))))</f>
        <v>0</v>
      </c>
      <c r="H166" s="394">
        <f>F166*G166</f>
        <v>0</v>
      </c>
      <c r="K166" s="16"/>
    </row>
    <row r="167" spans="1:11" x14ac:dyDescent="0.3">
      <c r="A167" s="29"/>
      <c r="B167" s="197" t="s">
        <v>63</v>
      </c>
      <c r="C167" s="197"/>
      <c r="D167" s="31" t="s">
        <v>102</v>
      </c>
      <c r="E167" s="360"/>
      <c r="F167" s="429"/>
      <c r="G167" s="391"/>
      <c r="H167" s="395"/>
      <c r="K167" s="16"/>
    </row>
    <row r="168" spans="1:11" x14ac:dyDescent="0.3">
      <c r="A168" s="29"/>
      <c r="B168" s="197" t="s">
        <v>42</v>
      </c>
      <c r="C168" s="197"/>
      <c r="D168" s="43"/>
      <c r="E168" s="360"/>
      <c r="F168" s="429"/>
      <c r="G168" s="391"/>
      <c r="H168" s="395"/>
    </row>
    <row r="169" spans="1:11" ht="7.5" customHeight="1" x14ac:dyDescent="0.3">
      <c r="A169" s="30"/>
      <c r="B169" s="188"/>
      <c r="C169" s="188"/>
      <c r="D169" s="188"/>
      <c r="E169" s="360"/>
      <c r="F169" s="429"/>
      <c r="G169" s="391"/>
      <c r="H169" s="395"/>
      <c r="I169" s="342"/>
      <c r="J169" s="342"/>
      <c r="K169" s="342"/>
    </row>
    <row r="170" spans="1:11" ht="14.25" customHeight="1" x14ac:dyDescent="0.3">
      <c r="A170" s="30"/>
      <c r="B170" s="196" t="s">
        <v>170</v>
      </c>
      <c r="C170" s="398" t="s">
        <v>181</v>
      </c>
      <c r="D170" s="398"/>
      <c r="E170" s="360"/>
      <c r="F170" s="429"/>
      <c r="G170" s="391"/>
      <c r="H170" s="395"/>
      <c r="I170" s="342"/>
      <c r="J170" s="342"/>
      <c r="K170" s="342"/>
    </row>
    <row r="171" spans="1:11" ht="14.25" customHeight="1" x14ac:dyDescent="0.3">
      <c r="A171" s="30"/>
      <c r="B171" s="196" t="s">
        <v>53</v>
      </c>
      <c r="C171" s="398" t="s">
        <v>180</v>
      </c>
      <c r="D171" s="398"/>
      <c r="E171" s="360"/>
      <c r="F171" s="429"/>
      <c r="G171" s="391"/>
      <c r="H171" s="395"/>
      <c r="I171" s="342"/>
      <c r="J171" s="342"/>
      <c r="K171" s="342"/>
    </row>
    <row r="172" spans="1:11" ht="14.25" customHeight="1" x14ac:dyDescent="0.3">
      <c r="A172" s="30"/>
      <c r="B172" s="196" t="s">
        <v>40</v>
      </c>
      <c r="C172" s="398" t="s">
        <v>104</v>
      </c>
      <c r="D172" s="398"/>
      <c r="E172" s="360"/>
      <c r="F172" s="429"/>
      <c r="G172" s="391"/>
      <c r="H172" s="395"/>
      <c r="I172" s="342"/>
      <c r="J172" s="342"/>
      <c r="K172" s="342"/>
    </row>
    <row r="173" spans="1:11" x14ac:dyDescent="0.3">
      <c r="A173" s="30"/>
      <c r="B173" s="196" t="s">
        <v>35</v>
      </c>
      <c r="C173" s="398" t="s">
        <v>103</v>
      </c>
      <c r="D173" s="398"/>
      <c r="E173" s="360"/>
      <c r="F173" s="429"/>
      <c r="G173" s="391"/>
      <c r="H173" s="395"/>
      <c r="I173" s="342"/>
      <c r="J173" s="342"/>
      <c r="K173" s="342"/>
    </row>
    <row r="174" spans="1:11" x14ac:dyDescent="0.3">
      <c r="A174" s="30"/>
      <c r="B174" s="196" t="s">
        <v>36</v>
      </c>
      <c r="C174" s="398" t="s">
        <v>64</v>
      </c>
      <c r="D174" s="398"/>
      <c r="E174" s="360"/>
      <c r="F174" s="429"/>
      <c r="G174" s="391"/>
      <c r="H174" s="395"/>
      <c r="I174" s="342"/>
      <c r="J174" s="342"/>
      <c r="K174" s="342"/>
    </row>
    <row r="175" spans="1:11" ht="14.25" customHeight="1" x14ac:dyDescent="0.3">
      <c r="A175" s="30"/>
      <c r="B175" s="196" t="s">
        <v>41</v>
      </c>
      <c r="C175" s="398" t="s">
        <v>128</v>
      </c>
      <c r="D175" s="398"/>
      <c r="E175" s="360"/>
      <c r="F175" s="429"/>
      <c r="G175" s="391"/>
      <c r="H175" s="395"/>
      <c r="I175" s="342"/>
      <c r="J175" s="342"/>
      <c r="K175" s="342"/>
    </row>
    <row r="176" spans="1:11" ht="14.25" customHeight="1" x14ac:dyDescent="0.3">
      <c r="A176" s="30"/>
      <c r="B176" s="196" t="s">
        <v>60</v>
      </c>
      <c r="C176" s="398" t="s">
        <v>235</v>
      </c>
      <c r="D176" s="398"/>
      <c r="E176" s="361"/>
      <c r="F176" s="429"/>
      <c r="G176" s="449"/>
      <c r="H176" s="395"/>
      <c r="I176" s="342"/>
      <c r="J176" s="342"/>
      <c r="K176" s="342"/>
    </row>
    <row r="177" spans="1:11" x14ac:dyDescent="0.3">
      <c r="A177" s="27" t="s">
        <v>52</v>
      </c>
      <c r="B177" s="154" t="s">
        <v>169</v>
      </c>
      <c r="C177" s="28"/>
      <c r="D177" s="19"/>
      <c r="E177" s="356" t="s">
        <v>248</v>
      </c>
      <c r="F177" s="421">
        <f>F100/2</f>
        <v>1</v>
      </c>
      <c r="G177" s="409">
        <f>IF(D178=C181,8,IF(D178=C182,7,IF(D178=C183,6,IF(D178=C184,5,IF(D178=C185,4,IF(D178=C186,3,IF(D178=C187,2,IF(D178=C188,1,0))))))))</f>
        <v>0</v>
      </c>
      <c r="H177" s="394">
        <f>F177*G177</f>
        <v>0</v>
      </c>
    </row>
    <row r="178" spans="1:11" ht="14.15" customHeight="1" x14ac:dyDescent="0.3">
      <c r="A178" s="29"/>
      <c r="B178" s="407" t="s">
        <v>244</v>
      </c>
      <c r="C178" s="408"/>
      <c r="D178" s="213">
        <f>D101</f>
        <v>1000000</v>
      </c>
      <c r="E178" s="357"/>
      <c r="F178" s="422"/>
      <c r="G178" s="410"/>
      <c r="H178" s="395"/>
      <c r="I178" s="144"/>
    </row>
    <row r="179" spans="1:11" ht="13.5" customHeight="1" x14ac:dyDescent="0.3">
      <c r="A179" s="29"/>
      <c r="B179" s="197" t="s">
        <v>243</v>
      </c>
      <c r="C179" s="197"/>
      <c r="D179" s="316"/>
      <c r="E179" s="357"/>
      <c r="F179" s="422"/>
      <c r="G179" s="410"/>
      <c r="H179" s="395"/>
      <c r="I179" s="144"/>
    </row>
    <row r="180" spans="1:11" ht="7.5" customHeight="1" x14ac:dyDescent="0.3">
      <c r="A180" s="30"/>
      <c r="B180" s="188"/>
      <c r="C180" s="188"/>
      <c r="D180" s="188"/>
      <c r="E180" s="357"/>
      <c r="F180" s="422"/>
      <c r="G180" s="410"/>
      <c r="H180" s="395"/>
    </row>
    <row r="181" spans="1:11" x14ac:dyDescent="0.3">
      <c r="A181" s="30"/>
      <c r="B181" s="215" t="s">
        <v>246</v>
      </c>
      <c r="C181" s="411">
        <f>E37*4.5</f>
        <v>900000</v>
      </c>
      <c r="D181" s="412"/>
      <c r="E181" s="357"/>
      <c r="F181" s="422"/>
      <c r="G181" s="410"/>
      <c r="H181" s="395"/>
      <c r="I181" s="148"/>
      <c r="J181" s="143"/>
      <c r="K181" s="143"/>
    </row>
    <row r="182" spans="1:11" x14ac:dyDescent="0.3">
      <c r="A182" s="30"/>
      <c r="B182" s="215" t="s">
        <v>247</v>
      </c>
      <c r="C182" s="411">
        <f>E37*4</f>
        <v>800000</v>
      </c>
      <c r="D182" s="412"/>
      <c r="E182" s="357"/>
      <c r="F182" s="422"/>
      <c r="G182" s="410"/>
      <c r="H182" s="395"/>
      <c r="I182" s="148"/>
      <c r="J182" s="143"/>
      <c r="K182" s="143"/>
    </row>
    <row r="183" spans="1:11" x14ac:dyDescent="0.3">
      <c r="A183" s="30"/>
      <c r="B183" s="215" t="s">
        <v>170</v>
      </c>
      <c r="C183" s="411">
        <f>E37*3.5</f>
        <v>700000</v>
      </c>
      <c r="D183" s="412"/>
      <c r="E183" s="357"/>
      <c r="F183" s="422"/>
      <c r="G183" s="410"/>
      <c r="H183" s="395"/>
      <c r="I183" s="148"/>
      <c r="J183" s="143"/>
      <c r="K183" s="143"/>
    </row>
    <row r="184" spans="1:11" x14ac:dyDescent="0.3">
      <c r="A184" s="30"/>
      <c r="B184" s="215" t="s">
        <v>53</v>
      </c>
      <c r="C184" s="411">
        <f>E37*3</f>
        <v>600000</v>
      </c>
      <c r="D184" s="412"/>
      <c r="E184" s="357"/>
      <c r="F184" s="422"/>
      <c r="G184" s="410"/>
      <c r="H184" s="395"/>
      <c r="I184" s="148"/>
      <c r="J184" s="143"/>
      <c r="K184" s="143"/>
    </row>
    <row r="185" spans="1:11" x14ac:dyDescent="0.3">
      <c r="A185" s="30"/>
      <c r="B185" s="215" t="s">
        <v>40</v>
      </c>
      <c r="C185" s="411">
        <f>E37*2.5</f>
        <v>500000</v>
      </c>
      <c r="D185" s="412"/>
      <c r="E185" s="357"/>
      <c r="F185" s="422"/>
      <c r="G185" s="410"/>
      <c r="H185" s="395"/>
      <c r="I185" s="148"/>
      <c r="J185" s="143"/>
      <c r="K185" s="143"/>
    </row>
    <row r="186" spans="1:11" x14ac:dyDescent="0.3">
      <c r="A186" s="30"/>
      <c r="B186" s="216" t="s">
        <v>35</v>
      </c>
      <c r="C186" s="411">
        <f>E37*2</f>
        <v>400000</v>
      </c>
      <c r="D186" s="412"/>
      <c r="E186" s="357"/>
      <c r="F186" s="422"/>
      <c r="G186" s="410"/>
      <c r="H186" s="395"/>
      <c r="I186" s="143"/>
      <c r="J186" s="143"/>
      <c r="K186" s="143"/>
    </row>
    <row r="187" spans="1:11" x14ac:dyDescent="0.3">
      <c r="A187" s="32"/>
      <c r="B187" s="216" t="s">
        <v>36</v>
      </c>
      <c r="C187" s="411">
        <f>E37*1.5</f>
        <v>300000</v>
      </c>
      <c r="D187" s="412"/>
      <c r="E187" s="357"/>
      <c r="F187" s="422"/>
      <c r="G187" s="410"/>
      <c r="H187" s="395"/>
      <c r="I187" s="143"/>
      <c r="J187" s="143"/>
      <c r="K187" s="143"/>
    </row>
    <row r="188" spans="1:11" x14ac:dyDescent="0.3">
      <c r="A188" s="32"/>
      <c r="B188" s="218" t="s">
        <v>41</v>
      </c>
      <c r="C188" s="411">
        <f>E37</f>
        <v>200000</v>
      </c>
      <c r="D188" s="412"/>
      <c r="E188" s="357"/>
      <c r="F188" s="422"/>
      <c r="G188" s="410"/>
      <c r="H188" s="395"/>
      <c r="I188" s="143"/>
      <c r="J188" s="143"/>
      <c r="K188" s="143"/>
    </row>
    <row r="189" spans="1:11" x14ac:dyDescent="0.3">
      <c r="A189" s="32"/>
      <c r="B189" s="196" t="s">
        <v>60</v>
      </c>
      <c r="C189" s="481" t="s">
        <v>235</v>
      </c>
      <c r="D189" s="506"/>
      <c r="E189" s="358"/>
      <c r="F189" s="422"/>
      <c r="G189" s="410"/>
      <c r="H189" s="395"/>
      <c r="I189" s="143"/>
      <c r="J189" s="143"/>
      <c r="K189" s="143"/>
    </row>
    <row r="190" spans="1:11" x14ac:dyDescent="0.3">
      <c r="A190" s="27" t="s">
        <v>55</v>
      </c>
      <c r="B190" s="28" t="s">
        <v>81</v>
      </c>
      <c r="C190" s="28"/>
      <c r="D190" s="19"/>
      <c r="E190" s="356" t="s">
        <v>248</v>
      </c>
      <c r="F190" s="421">
        <f>F112/2</f>
        <v>2</v>
      </c>
      <c r="G190" s="409">
        <f>IF(D192=C194,8,IF(D192=C195,7,IF(D192=C196,6,IF(D192=C197,5,IF(D192=C198,4,IF(D192=C199,3,IF(D192=C200,2,IF(D192=C201,1,0))))))))</f>
        <v>0</v>
      </c>
      <c r="H190" s="394">
        <f>F190*G190</f>
        <v>0</v>
      </c>
      <c r="I190" s="143"/>
      <c r="J190" s="143"/>
      <c r="K190" s="143"/>
    </row>
    <row r="191" spans="1:11" x14ac:dyDescent="0.3">
      <c r="A191" s="29"/>
      <c r="B191" s="407" t="s">
        <v>165</v>
      </c>
      <c r="C191" s="408"/>
      <c r="D191" s="231">
        <f>D113</f>
        <v>32000</v>
      </c>
      <c r="E191" s="357"/>
      <c r="F191" s="422"/>
      <c r="G191" s="410"/>
      <c r="H191" s="395"/>
    </row>
    <row r="192" spans="1:11" ht="13.5" customHeight="1" x14ac:dyDescent="0.3">
      <c r="A192" s="29"/>
      <c r="B192" s="197" t="s">
        <v>42</v>
      </c>
      <c r="C192" s="197"/>
      <c r="D192" s="317"/>
      <c r="E192" s="357"/>
      <c r="F192" s="422"/>
      <c r="G192" s="410"/>
      <c r="H192" s="395"/>
      <c r="I192" s="144"/>
    </row>
    <row r="193" spans="1:11" ht="7.5" customHeight="1" x14ac:dyDescent="0.3">
      <c r="A193" s="30"/>
      <c r="B193" s="188"/>
      <c r="C193" s="188"/>
      <c r="D193" s="188"/>
      <c r="E193" s="357"/>
      <c r="F193" s="422"/>
      <c r="G193" s="410"/>
      <c r="H193" s="395"/>
    </row>
    <row r="194" spans="1:11" x14ac:dyDescent="0.3">
      <c r="A194" s="30"/>
      <c r="B194" s="232" t="s">
        <v>246</v>
      </c>
      <c r="C194" s="425">
        <f>D191*0.8</f>
        <v>25600</v>
      </c>
      <c r="D194" s="426"/>
      <c r="E194" s="357"/>
      <c r="F194" s="422"/>
      <c r="G194" s="410"/>
      <c r="H194" s="395"/>
      <c r="I194" s="143"/>
      <c r="J194" s="143"/>
      <c r="K194" s="143"/>
    </row>
    <row r="195" spans="1:11" x14ac:dyDescent="0.3">
      <c r="A195" s="30"/>
      <c r="B195" s="232" t="s">
        <v>247</v>
      </c>
      <c r="C195" s="425">
        <f>D191*0.7</f>
        <v>22400</v>
      </c>
      <c r="D195" s="426"/>
      <c r="E195" s="357"/>
      <c r="F195" s="422"/>
      <c r="G195" s="410"/>
      <c r="H195" s="395"/>
      <c r="I195" s="143"/>
      <c r="J195" s="143"/>
      <c r="K195" s="143"/>
    </row>
    <row r="196" spans="1:11" x14ac:dyDescent="0.3">
      <c r="A196" s="30"/>
      <c r="B196" s="232" t="s">
        <v>170</v>
      </c>
      <c r="C196" s="425">
        <f>D191*0.5</f>
        <v>16000</v>
      </c>
      <c r="D196" s="426"/>
      <c r="E196" s="357"/>
      <c r="F196" s="422"/>
      <c r="G196" s="410"/>
      <c r="H196" s="395"/>
      <c r="I196" s="143"/>
      <c r="J196" s="143"/>
      <c r="K196" s="143"/>
    </row>
    <row r="197" spans="1:11" x14ac:dyDescent="0.3">
      <c r="A197" s="30"/>
      <c r="B197" s="232" t="s">
        <v>53</v>
      </c>
      <c r="C197" s="425">
        <f>D191*0.4</f>
        <v>12800</v>
      </c>
      <c r="D197" s="426"/>
      <c r="E197" s="357"/>
      <c r="F197" s="422"/>
      <c r="G197" s="410"/>
      <c r="H197" s="395"/>
      <c r="I197" s="143"/>
      <c r="J197" s="143"/>
      <c r="K197" s="143"/>
    </row>
    <row r="198" spans="1:11" x14ac:dyDescent="0.3">
      <c r="A198" s="30"/>
      <c r="B198" s="232" t="s">
        <v>40</v>
      </c>
      <c r="C198" s="425">
        <f>D191*0.3</f>
        <v>9600</v>
      </c>
      <c r="D198" s="426"/>
      <c r="E198" s="357"/>
      <c r="F198" s="422"/>
      <c r="G198" s="410"/>
      <c r="H198" s="395"/>
      <c r="I198" s="143"/>
      <c r="J198" s="143"/>
      <c r="K198" s="143"/>
    </row>
    <row r="199" spans="1:11" ht="14.25" customHeight="1" x14ac:dyDescent="0.3">
      <c r="A199" s="30"/>
      <c r="B199" s="233" t="s">
        <v>35</v>
      </c>
      <c r="C199" s="425">
        <f>D191*0.2</f>
        <v>6400</v>
      </c>
      <c r="D199" s="426"/>
      <c r="E199" s="357"/>
      <c r="F199" s="422"/>
      <c r="G199" s="410"/>
      <c r="H199" s="395"/>
      <c r="I199" s="143"/>
      <c r="J199" s="143"/>
      <c r="K199" s="143"/>
    </row>
    <row r="200" spans="1:11" ht="14.25" customHeight="1" x14ac:dyDescent="0.3">
      <c r="A200" s="30"/>
      <c r="B200" s="233" t="s">
        <v>36</v>
      </c>
      <c r="C200" s="425">
        <f>D191*0.1</f>
        <v>3200</v>
      </c>
      <c r="D200" s="426"/>
      <c r="E200" s="357"/>
      <c r="F200" s="422"/>
      <c r="G200" s="410"/>
      <c r="H200" s="395"/>
      <c r="I200" s="143"/>
      <c r="J200" s="143"/>
      <c r="K200" s="143"/>
    </row>
    <row r="201" spans="1:11" ht="14.25" customHeight="1" x14ac:dyDescent="0.3">
      <c r="A201" s="32"/>
      <c r="B201" s="233" t="s">
        <v>41</v>
      </c>
      <c r="C201" s="492">
        <f>(D191*0.1)-1</f>
        <v>3199</v>
      </c>
      <c r="D201" s="493"/>
      <c r="E201" s="357"/>
      <c r="F201" s="422"/>
      <c r="G201" s="410"/>
      <c r="H201" s="395"/>
      <c r="I201" s="143"/>
      <c r="J201" s="143"/>
      <c r="K201" s="143"/>
    </row>
    <row r="202" spans="1:11" ht="14.25" customHeight="1" x14ac:dyDescent="0.3">
      <c r="A202" s="33"/>
      <c r="B202" s="234" t="s">
        <v>60</v>
      </c>
      <c r="C202" s="481" t="s">
        <v>235</v>
      </c>
      <c r="D202" s="481"/>
      <c r="E202" s="358"/>
      <c r="F202" s="430"/>
      <c r="G202" s="410"/>
      <c r="H202" s="498"/>
      <c r="I202" s="143"/>
      <c r="J202" s="143"/>
      <c r="K202" s="143"/>
    </row>
    <row r="203" spans="1:11" s="2" customFormat="1" ht="14.25" customHeight="1" x14ac:dyDescent="0.3">
      <c r="A203" s="149" t="s">
        <v>56</v>
      </c>
      <c r="B203" s="150" t="s">
        <v>173</v>
      </c>
      <c r="C203" s="150"/>
      <c r="D203" s="155"/>
      <c r="E203" s="353" t="s">
        <v>171</v>
      </c>
      <c r="F203" s="428">
        <f>F124/2</f>
        <v>2</v>
      </c>
      <c r="G203" s="390">
        <f>IF(D207=C207,1,0)+IF(D208=C208,1,0)+IF(D209=C209,1,0)</f>
        <v>0</v>
      </c>
      <c r="H203" s="400">
        <f>F203*G203</f>
        <v>0</v>
      </c>
      <c r="K203" s="3"/>
    </row>
    <row r="204" spans="1:11" s="2" customFormat="1" x14ac:dyDescent="0.3">
      <c r="A204" s="151"/>
      <c r="B204" s="193" t="s">
        <v>174</v>
      </c>
      <c r="C204" s="193"/>
      <c r="D204" s="156" t="s">
        <v>234</v>
      </c>
      <c r="E204" s="354"/>
      <c r="F204" s="429"/>
      <c r="G204" s="391"/>
      <c r="H204" s="401"/>
      <c r="K204" s="3"/>
    </row>
    <row r="205" spans="1:11" s="2" customFormat="1" x14ac:dyDescent="0.3">
      <c r="A205" s="151"/>
      <c r="B205" s="193" t="s">
        <v>42</v>
      </c>
      <c r="C205" s="193"/>
      <c r="D205" s="157" t="s">
        <v>172</v>
      </c>
      <c r="E205" s="354"/>
      <c r="F205" s="429"/>
      <c r="G205" s="391"/>
      <c r="H205" s="401"/>
    </row>
    <row r="206" spans="1:11" s="2" customFormat="1" ht="7.5" customHeight="1" x14ac:dyDescent="0.3">
      <c r="A206" s="153"/>
      <c r="B206" s="195"/>
      <c r="C206" s="195"/>
      <c r="D206" s="195"/>
      <c r="E206" s="354"/>
      <c r="F206" s="429"/>
      <c r="G206" s="391"/>
      <c r="H206" s="401"/>
      <c r="I206" s="343"/>
      <c r="J206" s="343"/>
      <c r="K206" s="343"/>
    </row>
    <row r="207" spans="1:11" s="2" customFormat="1" ht="14.25" customHeight="1" x14ac:dyDescent="0.3">
      <c r="A207" s="153"/>
      <c r="B207" s="196" t="s">
        <v>41</v>
      </c>
      <c r="C207" s="199" t="s">
        <v>230</v>
      </c>
      <c r="D207" s="43"/>
      <c r="E207" s="354"/>
      <c r="F207" s="429"/>
      <c r="G207" s="391"/>
      <c r="H207" s="401"/>
      <c r="I207" s="343"/>
      <c r="J207" s="343"/>
      <c r="K207" s="343"/>
    </row>
    <row r="208" spans="1:11" s="2" customFormat="1" ht="14.25" customHeight="1" x14ac:dyDescent="0.3">
      <c r="A208" s="153"/>
      <c r="B208" s="196" t="s">
        <v>41</v>
      </c>
      <c r="C208" s="199" t="s">
        <v>250</v>
      </c>
      <c r="D208" s="43"/>
      <c r="E208" s="354"/>
      <c r="F208" s="429"/>
      <c r="G208" s="391"/>
      <c r="H208" s="401"/>
      <c r="I208" s="343"/>
      <c r="J208" s="343"/>
      <c r="K208" s="343"/>
    </row>
    <row r="209" spans="1:11" s="2" customFormat="1" ht="14.25" customHeight="1" x14ac:dyDescent="0.3">
      <c r="A209" s="153"/>
      <c r="B209" s="196" t="s">
        <v>41</v>
      </c>
      <c r="C209" s="199" t="s">
        <v>249</v>
      </c>
      <c r="D209" s="43"/>
      <c r="E209" s="355"/>
      <c r="F209" s="429"/>
      <c r="G209" s="391"/>
      <c r="H209" s="401"/>
      <c r="I209" s="220"/>
      <c r="J209" s="220"/>
      <c r="K209" s="220"/>
    </row>
    <row r="210" spans="1:11" ht="14.25" customHeight="1" x14ac:dyDescent="0.3">
      <c r="A210" s="27" t="s">
        <v>218</v>
      </c>
      <c r="B210" s="28" t="s">
        <v>101</v>
      </c>
      <c r="C210" s="147"/>
      <c r="D210" s="147"/>
      <c r="E210" s="502" t="s">
        <v>65</v>
      </c>
      <c r="F210" s="413">
        <f>F131/2</f>
        <v>2</v>
      </c>
      <c r="G210" s="409">
        <f>IF(D212=C214,2,IF(D212=C215,1,0))</f>
        <v>0</v>
      </c>
      <c r="H210" s="394">
        <f>F210*G210</f>
        <v>0</v>
      </c>
      <c r="I210" s="143"/>
      <c r="J210" s="143"/>
      <c r="K210" s="143"/>
    </row>
    <row r="211" spans="1:11" ht="14.25" customHeight="1" x14ac:dyDescent="0.3">
      <c r="A211" s="29"/>
      <c r="B211" s="197" t="s">
        <v>33</v>
      </c>
      <c r="C211" s="197"/>
      <c r="D211" s="35" t="s">
        <v>226</v>
      </c>
      <c r="E211" s="503"/>
      <c r="F211" s="414"/>
      <c r="G211" s="410"/>
      <c r="H211" s="395"/>
      <c r="I211" s="143"/>
      <c r="J211" s="143"/>
      <c r="K211" s="143"/>
    </row>
    <row r="212" spans="1:11" ht="14.25" customHeight="1" x14ac:dyDescent="0.3">
      <c r="A212" s="29"/>
      <c r="B212" s="197" t="s">
        <v>42</v>
      </c>
      <c r="C212" s="197"/>
      <c r="D212" s="43"/>
      <c r="E212" s="503"/>
      <c r="F212" s="414"/>
      <c r="G212" s="410"/>
      <c r="H212" s="395"/>
      <c r="I212" s="143"/>
      <c r="J212" s="143"/>
      <c r="K212" s="143"/>
    </row>
    <row r="213" spans="1:11" ht="7.5" customHeight="1" x14ac:dyDescent="0.3">
      <c r="A213" s="30"/>
      <c r="B213" s="188"/>
      <c r="C213" s="188"/>
      <c r="D213" s="188"/>
      <c r="E213" s="503"/>
      <c r="F213" s="414"/>
      <c r="G213" s="410"/>
      <c r="H213" s="395"/>
      <c r="I213" s="143"/>
      <c r="J213" s="143"/>
      <c r="K213" s="143"/>
    </row>
    <row r="214" spans="1:11" ht="14.25" customHeight="1" x14ac:dyDescent="0.3">
      <c r="A214" s="32"/>
      <c r="B214" s="218" t="s">
        <v>36</v>
      </c>
      <c r="C214" s="494" t="s">
        <v>226</v>
      </c>
      <c r="D214" s="494"/>
      <c r="E214" s="503"/>
      <c r="F214" s="414"/>
      <c r="G214" s="410"/>
      <c r="H214" s="395"/>
      <c r="I214" s="143"/>
      <c r="J214" s="143"/>
      <c r="K214" s="143"/>
    </row>
    <row r="215" spans="1:11" ht="14.25" customHeight="1" x14ac:dyDescent="0.3">
      <c r="A215" s="32"/>
      <c r="B215" s="218" t="s">
        <v>41</v>
      </c>
      <c r="C215" s="399" t="s">
        <v>227</v>
      </c>
      <c r="D215" s="399"/>
      <c r="E215" s="503"/>
      <c r="F215" s="414"/>
      <c r="G215" s="410"/>
      <c r="H215" s="395"/>
      <c r="I215" s="143"/>
      <c r="J215" s="143"/>
      <c r="K215" s="143"/>
    </row>
    <row r="216" spans="1:11" ht="14.25" customHeight="1" x14ac:dyDescent="0.3">
      <c r="A216" s="33"/>
      <c r="B216" s="217" t="s">
        <v>60</v>
      </c>
      <c r="C216" s="416" t="s">
        <v>235</v>
      </c>
      <c r="D216" s="509"/>
      <c r="E216" s="504"/>
      <c r="F216" s="415"/>
      <c r="G216" s="410"/>
      <c r="H216" s="498"/>
      <c r="I216" s="143"/>
      <c r="J216" s="143"/>
      <c r="K216" s="143"/>
    </row>
    <row r="217" spans="1:11" ht="14.25" customHeight="1" x14ac:dyDescent="0.3">
      <c r="A217" s="27" t="s">
        <v>219</v>
      </c>
      <c r="B217" s="28" t="s">
        <v>106</v>
      </c>
      <c r="C217" s="34"/>
      <c r="D217" s="34"/>
      <c r="E217" s="499" t="s">
        <v>237</v>
      </c>
      <c r="F217" s="421">
        <f>F137/2</f>
        <v>1</v>
      </c>
      <c r="G217" s="409">
        <f>IF(D219=C221,4,IF(D219=C222,3,IF(D219=C223,2,IF(D219=C224,1,0))))</f>
        <v>0</v>
      </c>
      <c r="H217" s="394">
        <f>F217*G217</f>
        <v>0</v>
      </c>
      <c r="I217" s="143"/>
      <c r="J217" s="143"/>
      <c r="K217" s="143"/>
    </row>
    <row r="218" spans="1:11" ht="15" customHeight="1" x14ac:dyDescent="0.3">
      <c r="A218" s="29"/>
      <c r="B218" s="197" t="s">
        <v>33</v>
      </c>
      <c r="C218" s="197"/>
      <c r="D218" s="35" t="s">
        <v>107</v>
      </c>
      <c r="E218" s="500"/>
      <c r="F218" s="422"/>
      <c r="G218" s="410"/>
      <c r="H218" s="395"/>
      <c r="I218" s="143"/>
      <c r="J218" s="143"/>
      <c r="K218" s="143"/>
    </row>
    <row r="219" spans="1:11" ht="15" customHeight="1" x14ac:dyDescent="0.3">
      <c r="A219" s="29"/>
      <c r="B219" s="197" t="s">
        <v>42</v>
      </c>
      <c r="C219" s="197"/>
      <c r="D219" s="83"/>
      <c r="E219" s="500"/>
      <c r="F219" s="422"/>
      <c r="G219" s="410"/>
      <c r="H219" s="395"/>
      <c r="I219" s="143"/>
      <c r="J219" s="143"/>
      <c r="K219" s="143"/>
    </row>
    <row r="220" spans="1:11" ht="7.5" customHeight="1" x14ac:dyDescent="0.3">
      <c r="A220" s="30"/>
      <c r="B220" s="188"/>
      <c r="C220" s="188"/>
      <c r="D220" s="188"/>
      <c r="E220" s="500"/>
      <c r="F220" s="422"/>
      <c r="G220" s="410"/>
      <c r="H220" s="395"/>
      <c r="I220" s="143"/>
      <c r="J220" s="143"/>
      <c r="K220" s="143"/>
    </row>
    <row r="221" spans="1:11" ht="15" customHeight="1" x14ac:dyDescent="0.3">
      <c r="A221" s="30"/>
      <c r="B221" s="218" t="s">
        <v>40</v>
      </c>
      <c r="C221" s="399" t="s">
        <v>109</v>
      </c>
      <c r="D221" s="399"/>
      <c r="E221" s="500"/>
      <c r="F221" s="422"/>
      <c r="G221" s="410"/>
      <c r="H221" s="395"/>
      <c r="I221" s="143"/>
      <c r="J221" s="143"/>
      <c r="K221" s="143"/>
    </row>
    <row r="222" spans="1:11" ht="15" customHeight="1" x14ac:dyDescent="0.3">
      <c r="A222" s="30"/>
      <c r="B222" s="218" t="s">
        <v>35</v>
      </c>
      <c r="C222" s="399" t="s">
        <v>110</v>
      </c>
      <c r="D222" s="399"/>
      <c r="E222" s="500"/>
      <c r="F222" s="422"/>
      <c r="G222" s="410"/>
      <c r="H222" s="395"/>
      <c r="I222" s="143"/>
      <c r="J222" s="143"/>
      <c r="K222" s="143"/>
    </row>
    <row r="223" spans="1:11" ht="14.25" customHeight="1" x14ac:dyDescent="0.3">
      <c r="A223" s="32"/>
      <c r="B223" s="218" t="s">
        <v>36</v>
      </c>
      <c r="C223" s="399" t="s">
        <v>111</v>
      </c>
      <c r="D223" s="399"/>
      <c r="E223" s="500"/>
      <c r="F223" s="422"/>
      <c r="G223" s="410"/>
      <c r="H223" s="395"/>
      <c r="I223" s="143"/>
      <c r="J223" s="143"/>
      <c r="K223" s="143"/>
    </row>
    <row r="224" spans="1:11" ht="14.25" customHeight="1" x14ac:dyDescent="0.3">
      <c r="A224" s="32"/>
      <c r="B224" s="218" t="s">
        <v>41</v>
      </c>
      <c r="C224" s="399" t="s">
        <v>112</v>
      </c>
      <c r="D224" s="399"/>
      <c r="E224" s="500"/>
      <c r="F224" s="422"/>
      <c r="G224" s="410"/>
      <c r="H224" s="395"/>
      <c r="I224" s="143"/>
      <c r="J224" s="143"/>
      <c r="K224" s="143"/>
    </row>
    <row r="225" spans="1:11" ht="14.25" customHeight="1" thickBot="1" x14ac:dyDescent="0.35">
      <c r="A225" s="209"/>
      <c r="B225" s="219" t="s">
        <v>60</v>
      </c>
      <c r="C225" s="507" t="s">
        <v>235</v>
      </c>
      <c r="D225" s="508"/>
      <c r="E225" s="501"/>
      <c r="F225" s="427"/>
      <c r="G225" s="490"/>
      <c r="H225" s="491"/>
      <c r="I225" s="143"/>
      <c r="J225" s="143"/>
      <c r="K225" s="143"/>
    </row>
    <row r="226" spans="1:11" ht="14.25" customHeight="1" thickTop="1" x14ac:dyDescent="0.3">
      <c r="A226" s="488"/>
      <c r="B226" s="488"/>
      <c r="C226" s="488"/>
      <c r="D226" s="488"/>
      <c r="E226" s="488"/>
      <c r="F226" s="488"/>
      <c r="G226" s="489"/>
      <c r="H226" s="36">
        <f>SUM(H158:H225)</f>
        <v>0</v>
      </c>
      <c r="I226" s="143"/>
      <c r="J226" s="143"/>
      <c r="K226" s="143"/>
    </row>
    <row r="227" spans="1:11" ht="7.5" customHeight="1" x14ac:dyDescent="0.3">
      <c r="A227" s="9"/>
      <c r="B227" s="9"/>
      <c r="C227" s="9"/>
      <c r="D227" s="9"/>
      <c r="E227" s="9"/>
      <c r="F227" s="9"/>
      <c r="G227" s="9"/>
      <c r="H227" s="9"/>
    </row>
    <row r="228" spans="1:11" s="2" customFormat="1" ht="14.25" customHeight="1" x14ac:dyDescent="0.3">
      <c r="A228" s="200"/>
      <c r="B228" s="200"/>
      <c r="C228" s="200"/>
      <c r="D228" s="200"/>
      <c r="E228" s="445" t="s">
        <v>216</v>
      </c>
      <c r="F228" s="445"/>
      <c r="G228" s="446"/>
      <c r="H228" s="211">
        <f>H145</f>
        <v>0</v>
      </c>
    </row>
    <row r="229" spans="1:11" s="2" customFormat="1" ht="14.25" customHeight="1" thickBot="1" x14ac:dyDescent="0.35">
      <c r="A229" s="200"/>
      <c r="B229" s="200"/>
      <c r="C229" s="200"/>
      <c r="D229" s="200"/>
      <c r="E229" s="447" t="s">
        <v>217</v>
      </c>
      <c r="F229" s="447"/>
      <c r="G229" s="448"/>
      <c r="H229" s="162">
        <f>H226</f>
        <v>0</v>
      </c>
    </row>
    <row r="230" spans="1:11" s="2" customFormat="1" ht="14.25" customHeight="1" thickTop="1" x14ac:dyDescent="0.3">
      <c r="A230" s="200"/>
      <c r="B230" s="200"/>
      <c r="C230" s="200"/>
      <c r="D230" s="200"/>
      <c r="E230" s="417" t="s">
        <v>215</v>
      </c>
      <c r="F230" s="417"/>
      <c r="G230" s="418"/>
      <c r="H230" s="163">
        <f>SUM(H228:H229)</f>
        <v>0</v>
      </c>
    </row>
  </sheetData>
  <sheetProtection algorithmName="SHA-512" hashValue="AVxm0yXaDTVbZUU4DL+USYFVbW0vhVJb0uN3d2dqJZlVMHMRIi4m38PY9jywtgrywMz0jyq0ehdEUk3nDiDCeg==" saltValue="+96D++q0zqnoYIq1dIpnkw==" spinCount="100000" sheet="1" selectLockedCells="1"/>
  <mergeCells count="243">
    <mergeCell ref="E229:G229"/>
    <mergeCell ref="E230:G230"/>
    <mergeCell ref="H217:H225"/>
    <mergeCell ref="C221:D221"/>
    <mergeCell ref="C222:D222"/>
    <mergeCell ref="C223:D223"/>
    <mergeCell ref="C224:D224"/>
    <mergeCell ref="C225:D225"/>
    <mergeCell ref="C216:D216"/>
    <mergeCell ref="E217:E225"/>
    <mergeCell ref="F217:F225"/>
    <mergeCell ref="G217:G225"/>
    <mergeCell ref="A226:G226"/>
    <mergeCell ref="E228:G228"/>
    <mergeCell ref="C214:D214"/>
    <mergeCell ref="C215:D215"/>
    <mergeCell ref="H203:H209"/>
    <mergeCell ref="I206:K208"/>
    <mergeCell ref="E210:E216"/>
    <mergeCell ref="F210:F216"/>
    <mergeCell ref="G210:G216"/>
    <mergeCell ref="H210:H216"/>
    <mergeCell ref="G190:G202"/>
    <mergeCell ref="H190:H202"/>
    <mergeCell ref="E190:E202"/>
    <mergeCell ref="F190:F202"/>
    <mergeCell ref="C201:D201"/>
    <mergeCell ref="C202:D202"/>
    <mergeCell ref="B191:C191"/>
    <mergeCell ref="C194:D194"/>
    <mergeCell ref="C195:D195"/>
    <mergeCell ref="C196:D196"/>
    <mergeCell ref="C197:D197"/>
    <mergeCell ref="C198:D198"/>
    <mergeCell ref="C199:D199"/>
    <mergeCell ref="C200:D200"/>
    <mergeCell ref="G177:G189"/>
    <mergeCell ref="H177:H189"/>
    <mergeCell ref="E203:E209"/>
    <mergeCell ref="F203:F209"/>
    <mergeCell ref="G203:G209"/>
    <mergeCell ref="C187:D187"/>
    <mergeCell ref="C188:D188"/>
    <mergeCell ref="C189:D189"/>
    <mergeCell ref="I169:K176"/>
    <mergeCell ref="C170:D170"/>
    <mergeCell ref="C171:D171"/>
    <mergeCell ref="C172:D172"/>
    <mergeCell ref="C173:D173"/>
    <mergeCell ref="C174:D174"/>
    <mergeCell ref="C175:D175"/>
    <mergeCell ref="C176:D176"/>
    <mergeCell ref="B178:C178"/>
    <mergeCell ref="C181:D181"/>
    <mergeCell ref="C182:D182"/>
    <mergeCell ref="C183:D183"/>
    <mergeCell ref="C184:D184"/>
    <mergeCell ref="C185:D185"/>
    <mergeCell ref="G166:G176"/>
    <mergeCell ref="H166:H176"/>
    <mergeCell ref="C186:D186"/>
    <mergeCell ref="E177:E189"/>
    <mergeCell ref="F177:F189"/>
    <mergeCell ref="C162:D162"/>
    <mergeCell ref="C163:D163"/>
    <mergeCell ref="C164:D164"/>
    <mergeCell ref="C165:D165"/>
    <mergeCell ref="E166:E176"/>
    <mergeCell ref="F166:F176"/>
    <mergeCell ref="I157:K157"/>
    <mergeCell ref="E158:E165"/>
    <mergeCell ref="F158:F165"/>
    <mergeCell ref="G158:G165"/>
    <mergeCell ref="H158:H165"/>
    <mergeCell ref="I158:K165"/>
    <mergeCell ref="A153:C155"/>
    <mergeCell ref="E154:F154"/>
    <mergeCell ref="E155:F155"/>
    <mergeCell ref="A156:C156"/>
    <mergeCell ref="D156:H156"/>
    <mergeCell ref="B157:D157"/>
    <mergeCell ref="A150:C150"/>
    <mergeCell ref="D150:H150"/>
    <mergeCell ref="A151:C151"/>
    <mergeCell ref="D151:H151"/>
    <mergeCell ref="A152:C152"/>
    <mergeCell ref="D152:H152"/>
    <mergeCell ref="A145:G145"/>
    <mergeCell ref="B147:D147"/>
    <mergeCell ref="A148:C148"/>
    <mergeCell ref="D148:H148"/>
    <mergeCell ref="A149:C149"/>
    <mergeCell ref="D149:H149"/>
    <mergeCell ref="C135:D135"/>
    <mergeCell ref="C136:D136"/>
    <mergeCell ref="E137:E144"/>
    <mergeCell ref="F137:F144"/>
    <mergeCell ref="G137:G144"/>
    <mergeCell ref="H137:H144"/>
    <mergeCell ref="C141:D141"/>
    <mergeCell ref="C142:D142"/>
    <mergeCell ref="C143:D143"/>
    <mergeCell ref="C144:D144"/>
    <mergeCell ref="E124:E130"/>
    <mergeCell ref="F124:F130"/>
    <mergeCell ref="G124:G130"/>
    <mergeCell ref="H124:H130"/>
    <mergeCell ref="I127:K129"/>
    <mergeCell ref="E131:E136"/>
    <mergeCell ref="F131:F136"/>
    <mergeCell ref="G131:G136"/>
    <mergeCell ref="H131:H136"/>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9">
    <dataValidation type="list" allowBlank="1" showInputMessage="1" showErrorMessage="1" sqref="D212" xr:uid="{8299C043-B940-4D78-B121-F1CB314A116E}">
      <formula1>$C$214:$C$216</formula1>
    </dataValidation>
    <dataValidation type="list" allowBlank="1" showInputMessage="1" showErrorMessage="1" sqref="D192" xr:uid="{9F2ADB5A-CA42-49A4-B286-F5D4FEF2C1F4}">
      <formula1>$C$194:$C$202</formula1>
    </dataValidation>
    <dataValidation type="list" allowBlank="1" showInputMessage="1" showErrorMessage="1" sqref="D179" xr:uid="{BC27F7B7-73D2-4BFE-A97B-A9B3A1D91C39}">
      <formula1>$C$181:$C$189</formula1>
    </dataValidation>
    <dataValidation type="list" allowBlank="1" showInputMessage="1" showErrorMessage="1" sqref="D168" xr:uid="{5B1B4774-AE81-48D7-8FF3-D283923AF143}">
      <formula1>$C$170:$C$176</formula1>
    </dataValidation>
    <dataValidation type="list" allowBlank="1" showInputMessage="1" showErrorMessage="1" sqref="D128 D207" xr:uid="{01182C69-15B1-48A2-A7F5-DB59E58FF594}">
      <formula1>$C$128</formula1>
    </dataValidation>
    <dataValidation type="list" allowBlank="1" showInputMessage="1" showErrorMessage="1" sqref="J50:J53 J148:J156 J55:J65 J73:J81 J37:J39 J45:J48 J18:J34" xr:uid="{143112EB-ACEC-4C51-89D9-CA964737B552}">
      <formula1>#REF!</formula1>
    </dataValidation>
    <dataValidation type="list" allowBlank="1" showInputMessage="1" showErrorMessage="1" sqref="D130 D209" xr:uid="{2A134540-3F17-46C6-B21A-2CB9F467BAB8}">
      <formula1>$C$130</formula1>
    </dataValidation>
    <dataValidation type="list" allowBlank="1" showInputMessage="1" showErrorMessage="1" sqref="D129 D208" xr:uid="{CF8A0970-1DA0-4D83-8BBC-2D9782CDC283}">
      <formula1>$C$129</formula1>
    </dataValidation>
    <dataValidation type="list" allowBlank="1" showInputMessage="1" showErrorMessage="1" sqref="D133" xr:uid="{2BA400C9-DD78-4088-AAAC-0A65505955CD}">
      <formula1>$C$135:$C$136</formula1>
    </dataValidation>
    <dataValidation type="list" allowBlank="1" showInputMessage="1" showErrorMessage="1" sqref="D219 D139" xr:uid="{F5E0CABE-6643-4947-BC0F-E83408DCFAEA}">
      <formula1>$C$141:$C$144</formula1>
    </dataValidation>
    <dataValidation type="list" allowBlank="1" showInputMessage="1" showErrorMessage="1" sqref="D114" xr:uid="{837D397A-7609-497E-BFA6-A22009EA70F9}">
      <formula1>$C$116:$C$123</formula1>
    </dataValidation>
    <dataValidation type="list" allowBlank="1" showInputMessage="1" showErrorMessage="1" sqref="D102" xr:uid="{188985A8-BFEA-4825-ADB6-F773BA7A66F6}">
      <formula1>$C$104:$C$111</formula1>
    </dataValidation>
    <dataValidation type="list" allowBlank="1" showInputMessage="1" showErrorMessage="1" sqref="D92" xr:uid="{316796C0-62C0-4C16-AD23-84416F55E571}">
      <formula1>$C$94:$C$99</formula1>
    </dataValidation>
    <dataValidation type="list" allowBlank="1" showInputMessage="1" showErrorMessage="1" sqref="I17:I34 I148:I156 I55:I65 I73:I81 I37:I39 I45:I48 I50:I53" xr:uid="{77B83871-A7DF-43A5-87C2-484D80FD32D8}">
      <formula1>"JA,NEIN"</formula1>
    </dataValidation>
    <dataValidation type="list" allowBlank="1" showInputMessage="1" showErrorMessage="1" sqref="F25:F33" xr:uid="{C9F21BB2-DC28-4BDF-898C-A98DCD338C3B}">
      <formula1>"n.e."</formula1>
    </dataValidation>
    <dataValidation operator="lessThanOrEqual" allowBlank="1" showInputMessage="1" showErrorMessage="1" sqref="E56 E154:E155 E79:E80 E63:E64 E48 E53" xr:uid="{17644C9E-FEAD-4C47-9A4D-7556DD9A907D}"/>
    <dataValidation type="list" allowBlank="1" showInputMessage="1" showErrorMessage="1" sqref="H153:H155 H17:H34 H55:H56 H62:H64 H78:H80 H67:H70 H37:H39 H45:H48 H50:H53" xr:uid="{E71F97FC-31C5-420A-83C4-D6C73154669A}">
      <formula1>"NEIN"</formula1>
    </dataValidation>
    <dataValidation type="list" allowBlank="1" showInputMessage="1" showErrorMessage="1" sqref="G153:G155 G17:G34 G55:G56 G62:G64 G78:G80 G67:G70 G37:G39 G45:G48 G50:G53" xr:uid="{B888A4F6-80DF-4D51-9F1B-858374601BF6}">
      <formula1>"JA"</formula1>
    </dataValidation>
    <dataValidation type="list" allowBlank="1" showInputMessage="1" showErrorMessage="1" sqref="J17" xr:uid="{3B09581E-9127-4CA9-942E-336FFCDB8214}">
      <formula1>$N$17:$N$21</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0" max="7" man="1"/>
    <brk id="189"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0B3698AF-A244-4C5E-B369-FE8C666B2793}">
          <x14:formula1>
            <xm:f>Tabelle1!$A$1:$A$4</xm:f>
          </x14:formula1>
          <xm:sqref>D160</xm:sqref>
        </x14:dataValidation>
        <x14:dataValidation type="list" allowBlank="1" showInputMessage="1" showErrorMessage="1" xr:uid="{D367C34F-B4C2-4BAF-ACB0-78523C78CCE6}">
          <x14:formula1>
            <xm:f>Tabelle1!$A$6:$A$36</xm:f>
          </x14:formula1>
          <xm:sqref>C5</xm:sqref>
        </x14:dataValidation>
        <x14:dataValidation type="list" allowBlank="1" showInputMessage="1" showErrorMessage="1" xr:uid="{3562B418-204C-482A-913D-C6F472FCF76D}">
          <x14:formula1>
            <xm:f>Tabelle1!$A$1:$A$3</xm:f>
          </x14:formula1>
          <xm:sqref>D85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12AC7-3D3E-46E2-A31E-483EC0027934}">
  <sheetPr codeName="Tabelle19">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305</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52" t="s">
        <v>83</v>
      </c>
      <c r="B5" s="53" t="s">
        <v>84</v>
      </c>
      <c r="C5" s="53" t="s">
        <v>85</v>
      </c>
      <c r="D5" s="53" t="s">
        <v>86</v>
      </c>
      <c r="E5" s="53" t="s">
        <v>87</v>
      </c>
      <c r="F5" s="53" t="s">
        <v>88</v>
      </c>
      <c r="G5" s="53" t="s">
        <v>89</v>
      </c>
      <c r="H5" s="53" t="s">
        <v>90</v>
      </c>
      <c r="I5" s="53" t="s">
        <v>91</v>
      </c>
      <c r="J5" s="53" t="s">
        <v>30</v>
      </c>
      <c r="K5" s="53" t="s">
        <v>92</v>
      </c>
      <c r="L5" s="54"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89" priority="1" operator="containsText" text="in Prüfung">
      <formula>NOT(ISERROR(SEARCH("in Prüfung",I6)))</formula>
    </cfRule>
    <cfRule type="containsText" dxfId="88" priority="2" operator="containsText" text="Nein">
      <formula>NOT(ISERROR(SEARCH("Nein",I6)))</formula>
    </cfRule>
    <cfRule type="containsText" dxfId="87" priority="3" operator="containsText" text="Ja">
      <formula>NOT(ISERROR(SEARCH("Ja",I6)))</formula>
    </cfRule>
  </conditionalFormatting>
  <dataValidations count="2">
    <dataValidation type="list" allowBlank="1" showInputMessage="1" showErrorMessage="1" sqref="H6:H1048576" xr:uid="{4227D5FD-A98B-43A5-91FE-488CB10BE0F1}">
      <formula1>"Ja,Nein"</formula1>
    </dataValidation>
    <dataValidation type="list" allowBlank="1" showInputMessage="1" showErrorMessage="1" sqref="I6:I1048576" xr:uid="{C87C570F-5B39-4B81-8219-9BFDE824A4FC}">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A8836-DE18-4504-AB47-55760AFAC667}">
  <sheetPr codeName="Tabelle5">
    <pageSetUpPr fitToPage="1"/>
  </sheetPr>
  <dimension ref="A1:Y236"/>
  <sheetViews>
    <sheetView showWhiteSpace="0" view="pageBreakPreview" zoomScale="70" zoomScaleNormal="115" zoomScaleSheetLayoutView="70"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186</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4" ht="20.149999999999999" customHeight="1" x14ac:dyDescent="0.3">
      <c r="A17" s="225" t="s">
        <v>0</v>
      </c>
      <c r="B17" s="96" t="s">
        <v>131</v>
      </c>
      <c r="C17" s="97"/>
      <c r="D17" s="97"/>
      <c r="E17" s="97"/>
      <c r="F17" s="98"/>
      <c r="G17" s="99"/>
      <c r="H17" s="100"/>
      <c r="I17" s="173" t="s">
        <v>71</v>
      </c>
      <c r="J17" s="100"/>
      <c r="K17" s="101" t="s">
        <v>132</v>
      </c>
      <c r="N17" s="319" t="s">
        <v>356</v>
      </c>
    </row>
    <row r="18" spans="1:14" ht="20.149999999999999" customHeight="1" x14ac:dyDescent="0.3">
      <c r="A18" s="225" t="s">
        <v>1</v>
      </c>
      <c r="B18" s="96" t="s">
        <v>133</v>
      </c>
      <c r="C18" s="97"/>
      <c r="D18" s="97"/>
      <c r="E18" s="97"/>
      <c r="F18" s="98"/>
      <c r="G18" s="99"/>
      <c r="H18" s="100"/>
      <c r="I18" s="173"/>
      <c r="J18" s="100"/>
      <c r="K18" s="101"/>
      <c r="N18" s="322" t="s">
        <v>357</v>
      </c>
    </row>
    <row r="19" spans="1:14" ht="20.149999999999999" customHeight="1" x14ac:dyDescent="0.3">
      <c r="A19" s="225" t="s">
        <v>2</v>
      </c>
      <c r="B19" s="96" t="s">
        <v>134</v>
      </c>
      <c r="C19" s="97"/>
      <c r="D19" s="97"/>
      <c r="E19" s="97"/>
      <c r="F19" s="98"/>
      <c r="G19" s="99"/>
      <c r="H19" s="100"/>
      <c r="I19" s="173"/>
      <c r="J19" s="100"/>
      <c r="K19" s="101"/>
      <c r="N19" s="322" t="s">
        <v>358</v>
      </c>
    </row>
    <row r="20" spans="1:14" ht="20.149999999999999" customHeight="1" x14ac:dyDescent="0.3">
      <c r="A20" s="225" t="s">
        <v>3</v>
      </c>
      <c r="B20" s="96" t="s">
        <v>135</v>
      </c>
      <c r="C20" s="97"/>
      <c r="D20" s="97"/>
      <c r="E20" s="97"/>
      <c r="F20" s="98"/>
      <c r="G20" s="99"/>
      <c r="H20" s="100"/>
      <c r="I20" s="173"/>
      <c r="J20" s="100"/>
      <c r="K20" s="101"/>
      <c r="N20" s="322" t="s">
        <v>359</v>
      </c>
    </row>
    <row r="21" spans="1:14" ht="20.149999999999999" customHeight="1" x14ac:dyDescent="0.3">
      <c r="A21" s="225" t="s">
        <v>7</v>
      </c>
      <c r="B21" s="96" t="s">
        <v>136</v>
      </c>
      <c r="C21" s="97"/>
      <c r="D21" s="97"/>
      <c r="E21" s="97"/>
      <c r="F21" s="98"/>
      <c r="G21" s="99"/>
      <c r="H21" s="100"/>
      <c r="I21" s="173"/>
      <c r="J21" s="100"/>
      <c r="K21" s="101"/>
      <c r="N21" s="324" t="s">
        <v>132</v>
      </c>
    </row>
    <row r="22" spans="1:14" ht="20.149999999999999" customHeight="1" x14ac:dyDescent="0.3">
      <c r="A22" s="225" t="s">
        <v>12</v>
      </c>
      <c r="B22" s="463" t="s">
        <v>137</v>
      </c>
      <c r="C22" s="464"/>
      <c r="D22" s="464"/>
      <c r="E22" s="464"/>
      <c r="F22" s="98"/>
      <c r="G22" s="99"/>
      <c r="H22" s="100"/>
      <c r="I22" s="173"/>
      <c r="J22" s="100"/>
      <c r="K22" s="101"/>
    </row>
    <row r="23" spans="1:14" ht="20.149999999999999" customHeight="1" x14ac:dyDescent="0.3">
      <c r="A23" s="225" t="s">
        <v>13</v>
      </c>
      <c r="B23" s="463" t="s">
        <v>138</v>
      </c>
      <c r="C23" s="464"/>
      <c r="D23" s="464"/>
      <c r="E23" s="464"/>
      <c r="F23" s="98"/>
      <c r="G23" s="99"/>
      <c r="H23" s="100"/>
      <c r="I23" s="173"/>
      <c r="J23" s="100"/>
      <c r="K23" s="101"/>
    </row>
    <row r="24" spans="1:14" ht="20.149999999999999" customHeight="1" x14ac:dyDescent="0.3">
      <c r="A24" s="21" t="s">
        <v>14</v>
      </c>
      <c r="B24" s="461" t="s">
        <v>139</v>
      </c>
      <c r="C24" s="462"/>
      <c r="D24" s="462"/>
      <c r="E24" s="462"/>
      <c r="F24" s="102"/>
      <c r="G24" s="103"/>
      <c r="H24" s="104"/>
      <c r="I24" s="174"/>
      <c r="J24" s="104"/>
      <c r="K24" s="104"/>
    </row>
    <row r="25" spans="1:14" ht="20.149999999999999" customHeight="1" x14ac:dyDescent="0.3">
      <c r="A25" s="90" t="s">
        <v>140</v>
      </c>
      <c r="B25" s="105" t="s">
        <v>141</v>
      </c>
      <c r="C25" s="106"/>
      <c r="D25" s="434"/>
      <c r="E25" s="435"/>
      <c r="F25" s="107"/>
      <c r="G25" s="108"/>
      <c r="H25" s="109"/>
      <c r="I25" s="175"/>
      <c r="J25" s="109"/>
      <c r="K25" s="109"/>
    </row>
    <row r="26" spans="1:14" ht="20.149999999999999" customHeight="1" x14ac:dyDescent="0.3">
      <c r="A26" s="110" t="s">
        <v>15</v>
      </c>
      <c r="B26" s="461" t="s">
        <v>142</v>
      </c>
      <c r="C26" s="462"/>
      <c r="D26" s="462"/>
      <c r="E26" s="462"/>
      <c r="F26" s="111"/>
      <c r="G26" s="111"/>
      <c r="H26" s="112"/>
      <c r="I26" s="176"/>
      <c r="J26" s="112"/>
      <c r="K26" s="104"/>
    </row>
    <row r="27" spans="1:14" ht="20.149999999999999" customHeight="1" x14ac:dyDescent="0.3">
      <c r="A27" s="15" t="s">
        <v>113</v>
      </c>
      <c r="B27" s="113" t="s">
        <v>57</v>
      </c>
      <c r="C27" s="114"/>
      <c r="D27" s="459"/>
      <c r="E27" s="460"/>
      <c r="F27" s="115"/>
      <c r="G27" s="116"/>
      <c r="H27" s="115"/>
      <c r="I27" s="177"/>
      <c r="J27" s="115"/>
      <c r="K27" s="117"/>
    </row>
    <row r="28" spans="1:14" ht="20.149999999999999" customHeight="1" x14ac:dyDescent="0.3">
      <c r="A28" s="15" t="s">
        <v>114</v>
      </c>
      <c r="B28" s="113" t="s">
        <v>143</v>
      </c>
      <c r="C28" s="114"/>
      <c r="D28" s="459"/>
      <c r="E28" s="460"/>
      <c r="F28" s="115"/>
      <c r="G28" s="116"/>
      <c r="H28" s="115"/>
      <c r="I28" s="177"/>
      <c r="J28" s="115"/>
      <c r="K28" s="117"/>
    </row>
    <row r="29" spans="1:14" ht="20.149999999999999" customHeight="1" x14ac:dyDescent="0.3">
      <c r="A29" s="90" t="s">
        <v>115</v>
      </c>
      <c r="B29" s="113" t="s">
        <v>143</v>
      </c>
      <c r="C29" s="118"/>
      <c r="D29" s="434"/>
      <c r="E29" s="435"/>
      <c r="F29" s="119"/>
      <c r="G29" s="107"/>
      <c r="H29" s="119"/>
      <c r="I29" s="178"/>
      <c r="J29" s="119"/>
      <c r="K29" s="109"/>
    </row>
    <row r="30" spans="1:14" ht="20.149999999999999" customHeight="1" x14ac:dyDescent="0.3">
      <c r="A30" s="110" t="s">
        <v>16</v>
      </c>
      <c r="B30" s="120" t="s">
        <v>144</v>
      </c>
      <c r="C30" s="121"/>
      <c r="D30" s="121"/>
      <c r="E30" s="121"/>
      <c r="F30" s="111"/>
      <c r="G30" s="111"/>
      <c r="H30" s="112"/>
      <c r="I30" s="176"/>
      <c r="J30" s="112"/>
      <c r="K30" s="104"/>
    </row>
    <row r="31" spans="1:14" ht="20.149999999999999" customHeight="1" x14ac:dyDescent="0.3">
      <c r="A31" s="110" t="s">
        <v>17</v>
      </c>
      <c r="B31" s="120" t="s">
        <v>145</v>
      </c>
      <c r="C31" s="121"/>
      <c r="D31" s="121"/>
      <c r="E31" s="121"/>
      <c r="F31" s="111"/>
      <c r="G31" s="111"/>
      <c r="H31" s="112"/>
      <c r="I31" s="176"/>
      <c r="J31" s="112"/>
      <c r="K31" s="104"/>
    </row>
    <row r="32" spans="1:14"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400000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400000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400000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2000000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1800000</v>
      </c>
      <c r="D104" s="412"/>
      <c r="E104" s="357"/>
      <c r="F104" s="422"/>
      <c r="G104" s="410"/>
      <c r="H104" s="395"/>
      <c r="I104" s="148"/>
      <c r="J104" s="143"/>
      <c r="K104" s="143"/>
    </row>
    <row r="105" spans="1:11" ht="15" customHeight="1" x14ac:dyDescent="0.3">
      <c r="A105" s="30"/>
      <c r="B105" s="215" t="s">
        <v>247</v>
      </c>
      <c r="C105" s="411">
        <f>E37*4</f>
        <v>1600000</v>
      </c>
      <c r="D105" s="412"/>
      <c r="E105" s="357"/>
      <c r="F105" s="422"/>
      <c r="G105" s="410"/>
      <c r="H105" s="395"/>
      <c r="I105" s="148"/>
      <c r="J105" s="143"/>
      <c r="K105" s="143"/>
    </row>
    <row r="106" spans="1:11" ht="15" customHeight="1" x14ac:dyDescent="0.3">
      <c r="A106" s="30"/>
      <c r="B106" s="215" t="s">
        <v>170</v>
      </c>
      <c r="C106" s="411">
        <f>E37*3.5</f>
        <v>1400000</v>
      </c>
      <c r="D106" s="412"/>
      <c r="E106" s="357"/>
      <c r="F106" s="422"/>
      <c r="G106" s="410"/>
      <c r="H106" s="395"/>
      <c r="I106" s="148"/>
      <c r="J106" s="143"/>
      <c r="K106" s="143"/>
    </row>
    <row r="107" spans="1:11" ht="15" customHeight="1" x14ac:dyDescent="0.3">
      <c r="A107" s="30"/>
      <c r="B107" s="215" t="s">
        <v>53</v>
      </c>
      <c r="C107" s="411">
        <f>E37*3</f>
        <v>1200000</v>
      </c>
      <c r="D107" s="412"/>
      <c r="E107" s="357"/>
      <c r="F107" s="422"/>
      <c r="G107" s="410"/>
      <c r="H107" s="395"/>
      <c r="I107" s="148"/>
      <c r="J107" s="143"/>
      <c r="K107" s="143"/>
    </row>
    <row r="108" spans="1:11" ht="15" customHeight="1" x14ac:dyDescent="0.3">
      <c r="A108" s="30"/>
      <c r="B108" s="215" t="s">
        <v>40</v>
      </c>
      <c r="C108" s="411">
        <f>E37*2.5</f>
        <v>1000000</v>
      </c>
      <c r="D108" s="412"/>
      <c r="E108" s="357"/>
      <c r="F108" s="422"/>
      <c r="G108" s="410"/>
      <c r="H108" s="395"/>
      <c r="I108" s="148"/>
      <c r="J108" s="143"/>
      <c r="K108" s="143"/>
    </row>
    <row r="109" spans="1:11" ht="15" customHeight="1" x14ac:dyDescent="0.3">
      <c r="A109" s="30"/>
      <c r="B109" s="216" t="s">
        <v>35</v>
      </c>
      <c r="C109" s="411">
        <f>E37*2</f>
        <v>800000</v>
      </c>
      <c r="D109" s="412"/>
      <c r="E109" s="357"/>
      <c r="F109" s="422"/>
      <c r="G109" s="410"/>
      <c r="H109" s="395"/>
      <c r="I109" s="143"/>
      <c r="J109" s="143"/>
      <c r="K109" s="143"/>
    </row>
    <row r="110" spans="1:11" ht="15" customHeight="1" x14ac:dyDescent="0.3">
      <c r="A110" s="32"/>
      <c r="B110" s="216" t="s">
        <v>36</v>
      </c>
      <c r="C110" s="411">
        <f>E37*1.5</f>
        <v>600000</v>
      </c>
      <c r="D110" s="412"/>
      <c r="E110" s="357"/>
      <c r="F110" s="422"/>
      <c r="G110" s="410"/>
      <c r="H110" s="395"/>
      <c r="I110" s="143"/>
      <c r="J110" s="143"/>
      <c r="K110" s="143"/>
    </row>
    <row r="111" spans="1:11" ht="15" customHeight="1" x14ac:dyDescent="0.3">
      <c r="A111" s="32"/>
      <c r="B111" s="212" t="s">
        <v>41</v>
      </c>
      <c r="C111" s="423">
        <f>E37</f>
        <v>400000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39000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31200</v>
      </c>
      <c r="D116" s="426"/>
      <c r="E116" s="357"/>
      <c r="F116" s="422"/>
      <c r="G116" s="410"/>
      <c r="H116" s="395"/>
      <c r="I116" s="143"/>
      <c r="J116" s="143"/>
      <c r="K116" s="143"/>
    </row>
    <row r="117" spans="1:25" ht="15" customHeight="1" x14ac:dyDescent="0.3">
      <c r="A117" s="30"/>
      <c r="B117" s="215" t="s">
        <v>247</v>
      </c>
      <c r="C117" s="425">
        <f>D113*0.7</f>
        <v>27300</v>
      </c>
      <c r="D117" s="426"/>
      <c r="E117" s="357"/>
      <c r="F117" s="422"/>
      <c r="G117" s="410"/>
      <c r="H117" s="395"/>
      <c r="I117" s="143"/>
      <c r="J117" s="143"/>
      <c r="K117" s="143"/>
    </row>
    <row r="118" spans="1:25" ht="15" customHeight="1" x14ac:dyDescent="0.3">
      <c r="A118" s="30"/>
      <c r="B118" s="215" t="s">
        <v>170</v>
      </c>
      <c r="C118" s="425">
        <f>D113*0.5</f>
        <v>19500</v>
      </c>
      <c r="D118" s="426"/>
      <c r="E118" s="357"/>
      <c r="F118" s="422"/>
      <c r="G118" s="410"/>
      <c r="H118" s="395"/>
      <c r="I118" s="143"/>
      <c r="J118" s="143"/>
      <c r="K118" s="143"/>
    </row>
    <row r="119" spans="1:25" ht="15" customHeight="1" x14ac:dyDescent="0.3">
      <c r="A119" s="30"/>
      <c r="B119" s="215" t="s">
        <v>53</v>
      </c>
      <c r="C119" s="425">
        <f>D113*0.4</f>
        <v>15600</v>
      </c>
      <c r="D119" s="426"/>
      <c r="E119" s="357"/>
      <c r="F119" s="422"/>
      <c r="G119" s="410"/>
      <c r="H119" s="395"/>
      <c r="I119" s="143"/>
      <c r="J119" s="143"/>
      <c r="K119" s="143"/>
    </row>
    <row r="120" spans="1:25" ht="15" customHeight="1" x14ac:dyDescent="0.3">
      <c r="A120" s="30"/>
      <c r="B120" s="215" t="s">
        <v>40</v>
      </c>
      <c r="C120" s="425">
        <f>D113*0.3</f>
        <v>11700</v>
      </c>
      <c r="D120" s="426"/>
      <c r="E120" s="357"/>
      <c r="F120" s="422"/>
      <c r="G120" s="410"/>
      <c r="H120" s="395"/>
      <c r="I120" s="143"/>
      <c r="J120" s="143"/>
      <c r="K120" s="143"/>
    </row>
    <row r="121" spans="1:25" ht="14.25" customHeight="1" x14ac:dyDescent="0.3">
      <c r="A121" s="30"/>
      <c r="B121" s="216" t="s">
        <v>35</v>
      </c>
      <c r="C121" s="425">
        <f>D113*0.2</f>
        <v>7800</v>
      </c>
      <c r="D121" s="426"/>
      <c r="E121" s="357"/>
      <c r="F121" s="422"/>
      <c r="G121" s="410"/>
      <c r="H121" s="395"/>
      <c r="I121" s="143"/>
      <c r="J121" s="143"/>
      <c r="K121" s="143"/>
    </row>
    <row r="122" spans="1:25" ht="14.25" customHeight="1" x14ac:dyDescent="0.3">
      <c r="A122" s="30"/>
      <c r="B122" s="216" t="s">
        <v>36</v>
      </c>
      <c r="C122" s="425">
        <f>D113*0.1</f>
        <v>3900</v>
      </c>
      <c r="D122" s="426"/>
      <c r="E122" s="357"/>
      <c r="F122" s="422"/>
      <c r="G122" s="410"/>
      <c r="H122" s="395"/>
      <c r="I122" s="143"/>
      <c r="J122" s="143"/>
      <c r="K122" s="143"/>
    </row>
    <row r="123" spans="1:25" ht="14.25" customHeight="1" x14ac:dyDescent="0.3">
      <c r="A123" s="32"/>
      <c r="B123" s="212" t="s">
        <v>41</v>
      </c>
      <c r="C123" s="492">
        <f>(D113*0.1)-1</f>
        <v>3899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IF(D128=C128,1,0)+IF(D129=C129,1,0)+IF(D130=C130,1,0)+IF(D131=C131,1,0)+IF(D132=C132,1,0)+IF(D133=C133,1,0)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251</v>
      </c>
      <c r="D128" s="43"/>
      <c r="E128" s="354"/>
      <c r="F128" s="429"/>
      <c r="G128" s="391"/>
      <c r="H128" s="401"/>
      <c r="I128" s="343"/>
      <c r="J128" s="343"/>
      <c r="K128" s="343"/>
    </row>
    <row r="129" spans="1:11" s="2" customFormat="1" ht="14.25" customHeight="1" x14ac:dyDescent="0.3">
      <c r="A129" s="153"/>
      <c r="B129" s="196" t="s">
        <v>41</v>
      </c>
      <c r="C129" s="199" t="s">
        <v>232</v>
      </c>
      <c r="D129" s="43"/>
      <c r="E129" s="354"/>
      <c r="F129" s="429"/>
      <c r="G129" s="391"/>
      <c r="H129" s="401"/>
      <c r="I129" s="343"/>
      <c r="J129" s="343"/>
      <c r="K129" s="343"/>
    </row>
    <row r="130" spans="1:11" s="2" customFormat="1" ht="14.25" customHeight="1" x14ac:dyDescent="0.3">
      <c r="A130" s="153"/>
      <c r="B130" s="196" t="s">
        <v>41</v>
      </c>
      <c r="C130" s="199" t="s">
        <v>366</v>
      </c>
      <c r="D130" s="43"/>
      <c r="E130" s="354"/>
      <c r="F130" s="429"/>
      <c r="G130" s="391"/>
      <c r="H130" s="401"/>
      <c r="I130" s="343"/>
      <c r="J130" s="343"/>
      <c r="K130" s="343"/>
    </row>
    <row r="131" spans="1:11" s="2" customFormat="1" ht="14.25" customHeight="1" x14ac:dyDescent="0.3">
      <c r="A131" s="153"/>
      <c r="B131" s="196" t="s">
        <v>41</v>
      </c>
      <c r="C131" s="199" t="s">
        <v>252</v>
      </c>
      <c r="D131" s="43"/>
      <c r="E131" s="354"/>
      <c r="F131" s="429"/>
      <c r="G131" s="391"/>
      <c r="H131" s="401"/>
      <c r="I131" s="343"/>
      <c r="J131" s="343"/>
      <c r="K131" s="343"/>
    </row>
    <row r="132" spans="1:11" s="2" customFormat="1" ht="14.25" customHeight="1" x14ac:dyDescent="0.3">
      <c r="A132" s="153"/>
      <c r="B132" s="196" t="s">
        <v>41</v>
      </c>
      <c r="C132" s="199" t="s">
        <v>253</v>
      </c>
      <c r="D132" s="43"/>
      <c r="E132" s="354"/>
      <c r="F132" s="429"/>
      <c r="G132" s="391"/>
      <c r="H132" s="401"/>
      <c r="I132" s="343"/>
      <c r="J132" s="343"/>
      <c r="K132" s="343"/>
    </row>
    <row r="133" spans="1:11" s="2" customFormat="1" ht="14.25" customHeight="1" x14ac:dyDescent="0.3">
      <c r="A133" s="153"/>
      <c r="B133" s="196" t="s">
        <v>41</v>
      </c>
      <c r="C133" s="199" t="s">
        <v>233</v>
      </c>
      <c r="D133" s="43"/>
      <c r="E133" s="354"/>
      <c r="F133" s="429"/>
      <c r="G133" s="391"/>
      <c r="H133" s="401"/>
      <c r="I133" s="343"/>
      <c r="J133" s="343"/>
      <c r="K133" s="343"/>
    </row>
    <row r="134" spans="1:11" ht="14.25" customHeight="1" x14ac:dyDescent="0.3">
      <c r="A134" s="27" t="s">
        <v>182</v>
      </c>
      <c r="B134" s="28" t="s">
        <v>101</v>
      </c>
      <c r="C134" s="147"/>
      <c r="D134" s="147"/>
      <c r="E134" s="502" t="s">
        <v>68</v>
      </c>
      <c r="F134" s="413">
        <v>4</v>
      </c>
      <c r="G134" s="409">
        <f>IF(D136=C138,2,IF(D136=C139,1,0))</f>
        <v>0</v>
      </c>
      <c r="H134" s="394">
        <f>F134*G134</f>
        <v>0</v>
      </c>
      <c r="I134" s="143"/>
      <c r="J134" s="143"/>
      <c r="K134" s="143"/>
    </row>
    <row r="135" spans="1:11" ht="14.25" customHeight="1" x14ac:dyDescent="0.3">
      <c r="A135" s="29"/>
      <c r="B135" s="197" t="s">
        <v>33</v>
      </c>
      <c r="C135" s="197"/>
      <c r="D135" s="35" t="s">
        <v>226</v>
      </c>
      <c r="E135" s="503"/>
      <c r="F135" s="414"/>
      <c r="G135" s="410"/>
      <c r="H135" s="395"/>
      <c r="I135" s="143"/>
      <c r="J135" s="143"/>
      <c r="K135" s="143"/>
    </row>
    <row r="136" spans="1:11" ht="14.25" customHeight="1" x14ac:dyDescent="0.3">
      <c r="A136" s="29"/>
      <c r="B136" s="197" t="s">
        <v>42</v>
      </c>
      <c r="C136" s="197"/>
      <c r="D136" s="43"/>
      <c r="E136" s="503"/>
      <c r="F136" s="414"/>
      <c r="G136" s="410"/>
      <c r="H136" s="395"/>
      <c r="I136" s="143"/>
      <c r="J136" s="143"/>
      <c r="K136" s="143"/>
    </row>
    <row r="137" spans="1:11" ht="7.5" customHeight="1" x14ac:dyDescent="0.3">
      <c r="A137" s="30"/>
      <c r="B137" s="188"/>
      <c r="C137" s="188"/>
      <c r="D137" s="188"/>
      <c r="E137" s="503"/>
      <c r="F137" s="414"/>
      <c r="G137" s="410"/>
      <c r="H137" s="395"/>
      <c r="I137" s="143"/>
      <c r="J137" s="143"/>
      <c r="K137" s="143"/>
    </row>
    <row r="138" spans="1:11" ht="14.25" customHeight="1" x14ac:dyDescent="0.3">
      <c r="A138" s="32"/>
      <c r="B138" s="218" t="s">
        <v>36</v>
      </c>
      <c r="C138" s="494" t="s">
        <v>226</v>
      </c>
      <c r="D138" s="494"/>
      <c r="E138" s="503"/>
      <c r="F138" s="414"/>
      <c r="G138" s="410"/>
      <c r="H138" s="395"/>
      <c r="I138" s="143"/>
      <c r="J138" s="143"/>
      <c r="K138" s="143"/>
    </row>
    <row r="139" spans="1:11" ht="14.25" customHeight="1" x14ac:dyDescent="0.3">
      <c r="A139" s="33"/>
      <c r="B139" s="217" t="s">
        <v>41</v>
      </c>
      <c r="C139" s="416" t="s">
        <v>227</v>
      </c>
      <c r="D139" s="416"/>
      <c r="E139" s="504"/>
      <c r="F139" s="415"/>
      <c r="G139" s="410"/>
      <c r="H139" s="498"/>
      <c r="I139" s="143"/>
      <c r="J139" s="143"/>
      <c r="K139" s="143"/>
    </row>
    <row r="140" spans="1:11" ht="14.25" customHeight="1" x14ac:dyDescent="0.3">
      <c r="A140" s="27" t="s">
        <v>183</v>
      </c>
      <c r="B140" s="28" t="s">
        <v>106</v>
      </c>
      <c r="C140" s="34"/>
      <c r="D140" s="34"/>
      <c r="E140" s="499" t="s">
        <v>69</v>
      </c>
      <c r="F140" s="421">
        <v>2</v>
      </c>
      <c r="G140" s="409">
        <f>IF(D142=C144,4,IF(D142=C145,3,IF(D142=C146,2,IF(D142=C147,1,0))))</f>
        <v>0</v>
      </c>
      <c r="H140" s="394">
        <f>F140*G140</f>
        <v>0</v>
      </c>
      <c r="I140" s="143"/>
      <c r="J140" s="143"/>
      <c r="K140" s="143"/>
    </row>
    <row r="141" spans="1:11" ht="15" customHeight="1" x14ac:dyDescent="0.3">
      <c r="A141" s="29"/>
      <c r="B141" s="197" t="s">
        <v>33</v>
      </c>
      <c r="C141" s="197"/>
      <c r="D141" s="35" t="s">
        <v>107</v>
      </c>
      <c r="E141" s="500"/>
      <c r="F141" s="422"/>
      <c r="G141" s="410"/>
      <c r="H141" s="395"/>
      <c r="I141" s="143"/>
      <c r="J141" s="143"/>
      <c r="K141" s="143"/>
    </row>
    <row r="142" spans="1:11" ht="15" customHeight="1" x14ac:dyDescent="0.3">
      <c r="A142" s="29"/>
      <c r="B142" s="197" t="s">
        <v>42</v>
      </c>
      <c r="C142" s="197"/>
      <c r="D142" s="83"/>
      <c r="E142" s="500"/>
      <c r="F142" s="422"/>
      <c r="G142" s="410"/>
      <c r="H142" s="395"/>
      <c r="I142" s="143"/>
      <c r="J142" s="143"/>
      <c r="K142" s="143"/>
    </row>
    <row r="143" spans="1:11" ht="7.5" customHeight="1" x14ac:dyDescent="0.3">
      <c r="A143" s="30"/>
      <c r="B143" s="188"/>
      <c r="C143" s="188"/>
      <c r="D143" s="188"/>
      <c r="E143" s="500"/>
      <c r="F143" s="422"/>
      <c r="G143" s="410"/>
      <c r="H143" s="395"/>
      <c r="I143" s="143"/>
      <c r="J143" s="143"/>
      <c r="K143" s="143"/>
    </row>
    <row r="144" spans="1:11" ht="15" customHeight="1" x14ac:dyDescent="0.3">
      <c r="A144" s="30"/>
      <c r="B144" s="218" t="s">
        <v>40</v>
      </c>
      <c r="C144" s="399" t="s">
        <v>109</v>
      </c>
      <c r="D144" s="399"/>
      <c r="E144" s="500"/>
      <c r="F144" s="422"/>
      <c r="G144" s="410"/>
      <c r="H144" s="395"/>
      <c r="I144" s="143"/>
      <c r="J144" s="143"/>
      <c r="K144" s="143"/>
    </row>
    <row r="145" spans="1:11" ht="15" customHeight="1" x14ac:dyDescent="0.3">
      <c r="A145" s="30"/>
      <c r="B145" s="218" t="s">
        <v>35</v>
      </c>
      <c r="C145" s="399" t="s">
        <v>110</v>
      </c>
      <c r="D145" s="399"/>
      <c r="E145" s="500"/>
      <c r="F145" s="422"/>
      <c r="G145" s="410"/>
      <c r="H145" s="395"/>
      <c r="I145" s="143"/>
      <c r="J145" s="143"/>
      <c r="K145" s="143"/>
    </row>
    <row r="146" spans="1:11" ht="14.25" customHeight="1" x14ac:dyDescent="0.3">
      <c r="A146" s="32"/>
      <c r="B146" s="218" t="s">
        <v>36</v>
      </c>
      <c r="C146" s="399" t="s">
        <v>111</v>
      </c>
      <c r="D146" s="399"/>
      <c r="E146" s="500"/>
      <c r="F146" s="422"/>
      <c r="G146" s="410"/>
      <c r="H146" s="395"/>
      <c r="I146" s="143"/>
      <c r="J146" s="143"/>
      <c r="K146" s="143"/>
    </row>
    <row r="147" spans="1:11" ht="14.25" customHeight="1" thickBot="1" x14ac:dyDescent="0.35">
      <c r="A147" s="33"/>
      <c r="B147" s="217" t="s">
        <v>41</v>
      </c>
      <c r="C147" s="416" t="s">
        <v>112</v>
      </c>
      <c r="D147" s="416"/>
      <c r="E147" s="501"/>
      <c r="F147" s="427"/>
      <c r="G147" s="490"/>
      <c r="H147" s="491"/>
      <c r="I147" s="143"/>
      <c r="J147" s="143"/>
      <c r="K147" s="143"/>
    </row>
    <row r="148" spans="1:11" ht="14.25" customHeight="1" thickTop="1" x14ac:dyDescent="0.3">
      <c r="A148" s="488"/>
      <c r="B148" s="488"/>
      <c r="C148" s="488"/>
      <c r="D148" s="488"/>
      <c r="E148" s="488"/>
      <c r="F148" s="488"/>
      <c r="G148" s="489"/>
      <c r="H148" s="36">
        <f>SUM(H83:H147)</f>
        <v>0</v>
      </c>
      <c r="I148" s="143"/>
      <c r="J148" s="143"/>
      <c r="K148" s="143"/>
    </row>
    <row r="149" spans="1:11" ht="7.5" customHeight="1" x14ac:dyDescent="0.3">
      <c r="A149" s="138"/>
      <c r="B149" s="221"/>
      <c r="C149" s="221"/>
      <c r="D149" s="140"/>
      <c r="E149" s="140"/>
      <c r="F149" s="140"/>
      <c r="G149" s="140"/>
      <c r="H149" s="140"/>
      <c r="K149" s="16"/>
    </row>
    <row r="150" spans="1:11" ht="20.149999999999999" customHeight="1" x14ac:dyDescent="0.3">
      <c r="A150" s="23" t="s">
        <v>26</v>
      </c>
      <c r="B150" s="402" t="s">
        <v>222</v>
      </c>
      <c r="C150" s="403"/>
      <c r="D150" s="403"/>
      <c r="E150" s="24"/>
      <c r="F150" s="24"/>
      <c r="G150" s="24"/>
      <c r="H150" s="24"/>
      <c r="I150" s="172" t="s">
        <v>150</v>
      </c>
      <c r="J150" s="95" t="s">
        <v>31</v>
      </c>
      <c r="K150" s="78" t="s">
        <v>151</v>
      </c>
    </row>
    <row r="151" spans="1:11" ht="18" customHeight="1" x14ac:dyDescent="0.3">
      <c r="A151" s="404" t="s">
        <v>76</v>
      </c>
      <c r="B151" s="404"/>
      <c r="C151" s="404"/>
      <c r="D151" s="495"/>
      <c r="E151" s="495"/>
      <c r="F151" s="495"/>
      <c r="G151" s="495"/>
      <c r="H151" s="495"/>
      <c r="I151" s="176"/>
      <c r="J151" s="104"/>
      <c r="K151" s="104"/>
    </row>
    <row r="152" spans="1:11" ht="18" customHeight="1" x14ac:dyDescent="0.3">
      <c r="A152" s="396" t="s">
        <v>77</v>
      </c>
      <c r="B152" s="396"/>
      <c r="C152" s="396"/>
      <c r="D152" s="397"/>
      <c r="E152" s="397"/>
      <c r="F152" s="397"/>
      <c r="G152" s="397"/>
      <c r="H152" s="397"/>
      <c r="I152" s="177"/>
      <c r="J152" s="117"/>
      <c r="K152" s="117"/>
    </row>
    <row r="153" spans="1:11" ht="18" customHeight="1" x14ac:dyDescent="0.3">
      <c r="A153" s="396" t="s">
        <v>78</v>
      </c>
      <c r="B153" s="396"/>
      <c r="C153" s="396"/>
      <c r="D153" s="397"/>
      <c r="E153" s="397"/>
      <c r="F153" s="397"/>
      <c r="G153" s="397"/>
      <c r="H153" s="397"/>
      <c r="I153" s="177"/>
      <c r="J153" s="117"/>
      <c r="K153" s="117"/>
    </row>
    <row r="154" spans="1:11" ht="18" customHeight="1" x14ac:dyDescent="0.3">
      <c r="A154" s="476" t="s">
        <v>79</v>
      </c>
      <c r="B154" s="476"/>
      <c r="C154" s="476"/>
      <c r="D154" s="397"/>
      <c r="E154" s="397"/>
      <c r="F154" s="397"/>
      <c r="G154" s="397"/>
      <c r="H154" s="397"/>
      <c r="I154" s="177"/>
      <c r="J154" s="117"/>
      <c r="K154" s="117"/>
    </row>
    <row r="155" spans="1:11" ht="18" customHeight="1" x14ac:dyDescent="0.3">
      <c r="A155" s="475" t="s">
        <v>80</v>
      </c>
      <c r="B155" s="475"/>
      <c r="C155" s="475"/>
      <c r="D155" s="474"/>
      <c r="E155" s="474"/>
      <c r="F155" s="474"/>
      <c r="G155" s="474"/>
      <c r="H155" s="474"/>
      <c r="I155" s="178"/>
      <c r="J155" s="109"/>
      <c r="K155" s="109"/>
    </row>
    <row r="156" spans="1:11" ht="18" customHeight="1" x14ac:dyDescent="0.3">
      <c r="A156" s="480" t="s">
        <v>123</v>
      </c>
      <c r="B156" s="480"/>
      <c r="C156" s="480"/>
      <c r="D156" s="226" t="s">
        <v>124</v>
      </c>
      <c r="E156" s="130"/>
      <c r="F156" s="130"/>
      <c r="G156" s="37"/>
      <c r="H156" s="38"/>
      <c r="I156" s="176"/>
      <c r="J156" s="104"/>
      <c r="K156" s="104"/>
    </row>
    <row r="157" spans="1:11" ht="30" customHeight="1" x14ac:dyDescent="0.3">
      <c r="A157" s="398"/>
      <c r="B157" s="398"/>
      <c r="C157" s="398"/>
      <c r="D157" s="227" t="s">
        <v>125</v>
      </c>
      <c r="E157" s="351" t="s">
        <v>126</v>
      </c>
      <c r="F157" s="352"/>
      <c r="G157" s="39"/>
      <c r="H157" s="40"/>
      <c r="I157" s="177"/>
      <c r="J157" s="117"/>
      <c r="K157" s="117"/>
    </row>
    <row r="158" spans="1:11" ht="30" customHeight="1" x14ac:dyDescent="0.3">
      <c r="A158" s="481"/>
      <c r="B158" s="481"/>
      <c r="C158" s="481"/>
      <c r="D158" s="228" t="s">
        <v>129</v>
      </c>
      <c r="E158" s="347" t="s">
        <v>127</v>
      </c>
      <c r="F158" s="348"/>
      <c r="G158" s="85"/>
      <c r="H158" s="86"/>
      <c r="I158" s="178"/>
      <c r="J158" s="109"/>
      <c r="K158" s="109"/>
    </row>
    <row r="159" spans="1:11" ht="45" customHeight="1" x14ac:dyDescent="0.3">
      <c r="A159" s="479" t="s">
        <v>108</v>
      </c>
      <c r="B159" s="479"/>
      <c r="C159" s="479"/>
      <c r="D159" s="473"/>
      <c r="E159" s="473"/>
      <c r="F159" s="473"/>
      <c r="G159" s="473"/>
      <c r="H159" s="473"/>
      <c r="I159" s="173"/>
      <c r="J159" s="101"/>
      <c r="K159" s="101"/>
    </row>
    <row r="160" spans="1:11" ht="20.149999999999999" customHeight="1" x14ac:dyDescent="0.3">
      <c r="A160" s="23" t="s">
        <v>49</v>
      </c>
      <c r="B160" s="477" t="s">
        <v>31</v>
      </c>
      <c r="C160" s="478"/>
      <c r="D160" s="478"/>
      <c r="E160" s="203" t="s">
        <v>29</v>
      </c>
      <c r="F160" s="25" t="s">
        <v>75</v>
      </c>
      <c r="G160" s="25" t="s">
        <v>30</v>
      </c>
      <c r="H160" s="26" t="s">
        <v>74</v>
      </c>
      <c r="I160" s="419" t="s">
        <v>179</v>
      </c>
      <c r="J160" s="419"/>
      <c r="K160" s="419"/>
    </row>
    <row r="161" spans="1:11" s="2" customFormat="1" ht="13.5" customHeight="1" x14ac:dyDescent="0.3">
      <c r="A161" s="149" t="s">
        <v>50</v>
      </c>
      <c r="B161" s="150" t="s">
        <v>32</v>
      </c>
      <c r="C161" s="191"/>
      <c r="D161" s="192"/>
      <c r="E161" s="362" t="s">
        <v>62</v>
      </c>
      <c r="F161" s="405">
        <f>F83/2</f>
        <v>3</v>
      </c>
      <c r="G161" s="390">
        <f>IF(D163="Sehr vergleichbar",3,IF(D163="Vergleichbar mit wenigen Abstrichen",2,IF(D163="Vergleichbar, jedoch mit nennenswerten Abstrichen",1,0)))</f>
        <v>0</v>
      </c>
      <c r="H161" s="392">
        <f>F161*G161</f>
        <v>0</v>
      </c>
      <c r="I161" s="344"/>
      <c r="J161" s="344"/>
      <c r="K161" s="344"/>
    </row>
    <row r="162" spans="1:11" s="2" customFormat="1" x14ac:dyDescent="0.3">
      <c r="A162" s="151"/>
      <c r="B162" s="193" t="s">
        <v>33</v>
      </c>
      <c r="C162" s="193"/>
      <c r="D162" s="194" t="s">
        <v>223</v>
      </c>
      <c r="E162" s="363"/>
      <c r="F162" s="406"/>
      <c r="G162" s="391"/>
      <c r="H162" s="393"/>
      <c r="I162" s="345"/>
      <c r="J162" s="345"/>
      <c r="K162" s="345"/>
    </row>
    <row r="163" spans="1:11" s="2" customFormat="1" x14ac:dyDescent="0.3">
      <c r="A163" s="151"/>
      <c r="B163" s="193" t="s">
        <v>42</v>
      </c>
      <c r="C163" s="193"/>
      <c r="D163" s="152"/>
      <c r="E163" s="363"/>
      <c r="F163" s="406"/>
      <c r="G163" s="391"/>
      <c r="H163" s="393"/>
      <c r="I163" s="345"/>
      <c r="J163" s="345"/>
      <c r="K163" s="345"/>
    </row>
    <row r="164" spans="1:11" s="2" customFormat="1" ht="7.5" customHeight="1" x14ac:dyDescent="0.3">
      <c r="A164" s="151"/>
      <c r="B164" s="195"/>
      <c r="C164" s="195"/>
      <c r="D164" s="195"/>
      <c r="E164" s="363"/>
      <c r="F164" s="406"/>
      <c r="G164" s="391"/>
      <c r="H164" s="393"/>
      <c r="I164" s="345"/>
      <c r="J164" s="345"/>
      <c r="K164" s="345"/>
    </row>
    <row r="165" spans="1:11" s="2" customFormat="1" ht="50.15" customHeight="1" x14ac:dyDescent="0.3">
      <c r="A165" s="151"/>
      <c r="B165" s="196" t="s">
        <v>35</v>
      </c>
      <c r="C165" s="420" t="s">
        <v>166</v>
      </c>
      <c r="D165" s="420"/>
      <c r="E165" s="363"/>
      <c r="F165" s="406"/>
      <c r="G165" s="391"/>
      <c r="H165" s="393"/>
      <c r="I165" s="345"/>
      <c r="J165" s="345"/>
      <c r="K165" s="345"/>
    </row>
    <row r="166" spans="1:11" s="2" customFormat="1" ht="50.15" customHeight="1" x14ac:dyDescent="0.3">
      <c r="A166" s="151"/>
      <c r="B166" s="196" t="s">
        <v>36</v>
      </c>
      <c r="C166" s="420" t="s">
        <v>167</v>
      </c>
      <c r="D166" s="420"/>
      <c r="E166" s="363"/>
      <c r="F166" s="406"/>
      <c r="G166" s="391"/>
      <c r="H166" s="393"/>
      <c r="I166" s="345"/>
      <c r="J166" s="345"/>
      <c r="K166" s="345"/>
    </row>
    <row r="167" spans="1:11" s="2" customFormat="1" ht="50.15" customHeight="1" x14ac:dyDescent="0.3">
      <c r="A167" s="153"/>
      <c r="B167" s="196" t="s">
        <v>41</v>
      </c>
      <c r="C167" s="420" t="s">
        <v>168</v>
      </c>
      <c r="D167" s="420"/>
      <c r="E167" s="363"/>
      <c r="F167" s="406"/>
      <c r="G167" s="391"/>
      <c r="H167" s="393"/>
      <c r="I167" s="345"/>
      <c r="J167" s="345"/>
      <c r="K167" s="345"/>
    </row>
    <row r="168" spans="1:11" s="2" customFormat="1" x14ac:dyDescent="0.3">
      <c r="A168" s="153"/>
      <c r="B168" s="196" t="s">
        <v>60</v>
      </c>
      <c r="C168" s="505" t="s">
        <v>235</v>
      </c>
      <c r="D168" s="505"/>
      <c r="E168" s="364"/>
      <c r="F168" s="406"/>
      <c r="G168" s="391"/>
      <c r="H168" s="393"/>
      <c r="I168" s="346"/>
      <c r="J168" s="346"/>
      <c r="K168" s="346"/>
    </row>
    <row r="169" spans="1:11" ht="14.25" customHeight="1" x14ac:dyDescent="0.3">
      <c r="A169" s="27" t="s">
        <v>51</v>
      </c>
      <c r="B169" s="28" t="s">
        <v>61</v>
      </c>
      <c r="C169" s="28"/>
      <c r="D169" s="19"/>
      <c r="E169" s="359" t="s">
        <v>236</v>
      </c>
      <c r="F169" s="428">
        <f>F90/2</f>
        <v>1</v>
      </c>
      <c r="G169" s="390">
        <f>IF(D171=C173,6,IF(D171=C174,5,IF(D171=C175,4,IF(D171=C176,3,IF(D171=C177,2,IF(D171=C178,1,0))))))</f>
        <v>0</v>
      </c>
      <c r="H169" s="394">
        <f>F169*G169</f>
        <v>0</v>
      </c>
      <c r="K169" s="16"/>
    </row>
    <row r="170" spans="1:11" x14ac:dyDescent="0.3">
      <c r="A170" s="29"/>
      <c r="B170" s="197" t="s">
        <v>63</v>
      </c>
      <c r="C170" s="197"/>
      <c r="D170" s="31" t="s">
        <v>102</v>
      </c>
      <c r="E170" s="360"/>
      <c r="F170" s="429"/>
      <c r="G170" s="391"/>
      <c r="H170" s="395"/>
      <c r="K170" s="16"/>
    </row>
    <row r="171" spans="1:11" x14ac:dyDescent="0.3">
      <c r="A171" s="29"/>
      <c r="B171" s="197" t="s">
        <v>42</v>
      </c>
      <c r="C171" s="197"/>
      <c r="D171" s="43"/>
      <c r="E171" s="360"/>
      <c r="F171" s="429"/>
      <c r="G171" s="391"/>
      <c r="H171" s="395"/>
    </row>
    <row r="172" spans="1:11" ht="7.5" customHeight="1" x14ac:dyDescent="0.3">
      <c r="A172" s="30"/>
      <c r="B172" s="188"/>
      <c r="C172" s="188"/>
      <c r="D172" s="188"/>
      <c r="E172" s="360"/>
      <c r="F172" s="429"/>
      <c r="G172" s="391"/>
      <c r="H172" s="395"/>
      <c r="I172" s="342"/>
      <c r="J172" s="342"/>
      <c r="K172" s="342"/>
    </row>
    <row r="173" spans="1:11" ht="14.25" customHeight="1" x14ac:dyDescent="0.3">
      <c r="A173" s="30"/>
      <c r="B173" s="196" t="s">
        <v>170</v>
      </c>
      <c r="C173" s="398" t="s">
        <v>181</v>
      </c>
      <c r="D173" s="398"/>
      <c r="E173" s="360"/>
      <c r="F173" s="429"/>
      <c r="G173" s="391"/>
      <c r="H173" s="395"/>
      <c r="I173" s="342"/>
      <c r="J173" s="342"/>
      <c r="K173" s="342"/>
    </row>
    <row r="174" spans="1:11" ht="14.25" customHeight="1" x14ac:dyDescent="0.3">
      <c r="A174" s="30"/>
      <c r="B174" s="196" t="s">
        <v>53</v>
      </c>
      <c r="C174" s="398" t="s">
        <v>180</v>
      </c>
      <c r="D174" s="398"/>
      <c r="E174" s="360"/>
      <c r="F174" s="429"/>
      <c r="G174" s="391"/>
      <c r="H174" s="395"/>
      <c r="I174" s="342"/>
      <c r="J174" s="342"/>
      <c r="K174" s="342"/>
    </row>
    <row r="175" spans="1:11" ht="14.25" customHeight="1" x14ac:dyDescent="0.3">
      <c r="A175" s="30"/>
      <c r="B175" s="196" t="s">
        <v>40</v>
      </c>
      <c r="C175" s="398" t="s">
        <v>104</v>
      </c>
      <c r="D175" s="398"/>
      <c r="E175" s="360"/>
      <c r="F175" s="429"/>
      <c r="G175" s="391"/>
      <c r="H175" s="395"/>
      <c r="I175" s="342"/>
      <c r="J175" s="342"/>
      <c r="K175" s="342"/>
    </row>
    <row r="176" spans="1:11" x14ac:dyDescent="0.3">
      <c r="A176" s="30"/>
      <c r="B176" s="196" t="s">
        <v>35</v>
      </c>
      <c r="C176" s="398" t="s">
        <v>103</v>
      </c>
      <c r="D176" s="398"/>
      <c r="E176" s="360"/>
      <c r="F176" s="429"/>
      <c r="G176" s="391"/>
      <c r="H176" s="395"/>
      <c r="I176" s="342"/>
      <c r="J176" s="342"/>
      <c r="K176" s="342"/>
    </row>
    <row r="177" spans="1:11" x14ac:dyDescent="0.3">
      <c r="A177" s="30"/>
      <c r="B177" s="196" t="s">
        <v>36</v>
      </c>
      <c r="C177" s="398" t="s">
        <v>64</v>
      </c>
      <c r="D177" s="398"/>
      <c r="E177" s="360"/>
      <c r="F177" s="429"/>
      <c r="G177" s="391"/>
      <c r="H177" s="395"/>
      <c r="I177" s="342"/>
      <c r="J177" s="342"/>
      <c r="K177" s="342"/>
    </row>
    <row r="178" spans="1:11" ht="14.25" customHeight="1" x14ac:dyDescent="0.3">
      <c r="A178" s="30"/>
      <c r="B178" s="196" t="s">
        <v>41</v>
      </c>
      <c r="C178" s="398" t="s">
        <v>128</v>
      </c>
      <c r="D178" s="398"/>
      <c r="E178" s="360"/>
      <c r="F178" s="429"/>
      <c r="G178" s="391"/>
      <c r="H178" s="395"/>
      <c r="I178" s="342"/>
      <c r="J178" s="342"/>
      <c r="K178" s="342"/>
    </row>
    <row r="179" spans="1:11" ht="14.25" customHeight="1" x14ac:dyDescent="0.3">
      <c r="A179" s="30"/>
      <c r="B179" s="196" t="s">
        <v>60</v>
      </c>
      <c r="C179" s="398" t="s">
        <v>235</v>
      </c>
      <c r="D179" s="398"/>
      <c r="E179" s="361"/>
      <c r="F179" s="429"/>
      <c r="G179" s="449"/>
      <c r="H179" s="395"/>
      <c r="I179" s="342"/>
      <c r="J179" s="342"/>
      <c r="K179" s="342"/>
    </row>
    <row r="180" spans="1:11" x14ac:dyDescent="0.3">
      <c r="A180" s="27" t="s">
        <v>52</v>
      </c>
      <c r="B180" s="154" t="s">
        <v>169</v>
      </c>
      <c r="C180" s="28"/>
      <c r="D180" s="19"/>
      <c r="E180" s="356" t="s">
        <v>248</v>
      </c>
      <c r="F180" s="421">
        <f>F100/2</f>
        <v>1</v>
      </c>
      <c r="G180" s="409">
        <f>IF(D181=C184,8,IF(D181=C185,7,IF(D181=C186,6,IF(D181=C187,5,IF(D181=C188,4,IF(D181=C189,3,IF(D181=C190,2,IF(D181=C191,1,0))))))))</f>
        <v>0</v>
      </c>
      <c r="H180" s="394">
        <f>F180*G180</f>
        <v>0</v>
      </c>
    </row>
    <row r="181" spans="1:11" ht="14.15" customHeight="1" x14ac:dyDescent="0.3">
      <c r="A181" s="29"/>
      <c r="B181" s="407" t="s">
        <v>244</v>
      </c>
      <c r="C181" s="408"/>
      <c r="D181" s="213">
        <f>D101</f>
        <v>2000000</v>
      </c>
      <c r="E181" s="357"/>
      <c r="F181" s="422"/>
      <c r="G181" s="410"/>
      <c r="H181" s="395"/>
      <c r="I181" s="144"/>
    </row>
    <row r="182" spans="1:11" ht="13.5" customHeight="1" x14ac:dyDescent="0.3">
      <c r="A182" s="29"/>
      <c r="B182" s="197" t="s">
        <v>243</v>
      </c>
      <c r="C182" s="197"/>
      <c r="D182" s="316"/>
      <c r="E182" s="357"/>
      <c r="F182" s="422"/>
      <c r="G182" s="410"/>
      <c r="H182" s="395"/>
      <c r="I182" s="144"/>
    </row>
    <row r="183" spans="1:11" ht="7.5" customHeight="1" x14ac:dyDescent="0.3">
      <c r="A183" s="30"/>
      <c r="B183" s="188"/>
      <c r="C183" s="188"/>
      <c r="D183" s="188"/>
      <c r="E183" s="357"/>
      <c r="F183" s="422"/>
      <c r="G183" s="410"/>
      <c r="H183" s="395"/>
    </row>
    <row r="184" spans="1:11" x14ac:dyDescent="0.3">
      <c r="A184" s="30"/>
      <c r="B184" s="215" t="s">
        <v>246</v>
      </c>
      <c r="C184" s="411">
        <f>E37*4.5</f>
        <v>1800000</v>
      </c>
      <c r="D184" s="412"/>
      <c r="E184" s="357"/>
      <c r="F184" s="422"/>
      <c r="G184" s="410"/>
      <c r="H184" s="395"/>
      <c r="I184" s="148"/>
      <c r="J184" s="143"/>
      <c r="K184" s="143"/>
    </row>
    <row r="185" spans="1:11" x14ac:dyDescent="0.3">
      <c r="A185" s="30"/>
      <c r="B185" s="215" t="s">
        <v>247</v>
      </c>
      <c r="C185" s="411">
        <f>E37*4</f>
        <v>1600000</v>
      </c>
      <c r="D185" s="412"/>
      <c r="E185" s="357"/>
      <c r="F185" s="422"/>
      <c r="G185" s="410"/>
      <c r="H185" s="395"/>
      <c r="I185" s="148"/>
      <c r="J185" s="143"/>
      <c r="K185" s="143"/>
    </row>
    <row r="186" spans="1:11" x14ac:dyDescent="0.3">
      <c r="A186" s="30"/>
      <c r="B186" s="215" t="s">
        <v>170</v>
      </c>
      <c r="C186" s="411">
        <f>E37*3.5</f>
        <v>1400000</v>
      </c>
      <c r="D186" s="412"/>
      <c r="E186" s="357"/>
      <c r="F186" s="422"/>
      <c r="G186" s="410"/>
      <c r="H186" s="395"/>
      <c r="I186" s="148"/>
      <c r="J186" s="143"/>
      <c r="K186" s="143"/>
    </row>
    <row r="187" spans="1:11" x14ac:dyDescent="0.3">
      <c r="A187" s="30"/>
      <c r="B187" s="215" t="s">
        <v>53</v>
      </c>
      <c r="C187" s="411">
        <f>E37*3</f>
        <v>1200000</v>
      </c>
      <c r="D187" s="412"/>
      <c r="E187" s="357"/>
      <c r="F187" s="422"/>
      <c r="G187" s="410"/>
      <c r="H187" s="395"/>
      <c r="I187" s="148"/>
      <c r="J187" s="143"/>
      <c r="K187" s="143"/>
    </row>
    <row r="188" spans="1:11" x14ac:dyDescent="0.3">
      <c r="A188" s="30"/>
      <c r="B188" s="215" t="s">
        <v>40</v>
      </c>
      <c r="C188" s="411">
        <f>E37*2.5</f>
        <v>1000000</v>
      </c>
      <c r="D188" s="412"/>
      <c r="E188" s="357"/>
      <c r="F188" s="422"/>
      <c r="G188" s="410"/>
      <c r="H188" s="395"/>
      <c r="I188" s="148"/>
      <c r="J188" s="143"/>
      <c r="K188" s="143"/>
    </row>
    <row r="189" spans="1:11" x14ac:dyDescent="0.3">
      <c r="A189" s="30"/>
      <c r="B189" s="216" t="s">
        <v>35</v>
      </c>
      <c r="C189" s="411">
        <f>E37*2</f>
        <v>800000</v>
      </c>
      <c r="D189" s="412"/>
      <c r="E189" s="357"/>
      <c r="F189" s="422"/>
      <c r="G189" s="410"/>
      <c r="H189" s="395"/>
      <c r="I189" s="143"/>
      <c r="J189" s="143"/>
      <c r="K189" s="143"/>
    </row>
    <row r="190" spans="1:11" x14ac:dyDescent="0.3">
      <c r="A190" s="32"/>
      <c r="B190" s="216" t="s">
        <v>36</v>
      </c>
      <c r="C190" s="411">
        <f>E37*1.5</f>
        <v>600000</v>
      </c>
      <c r="D190" s="412"/>
      <c r="E190" s="357"/>
      <c r="F190" s="422"/>
      <c r="G190" s="410"/>
      <c r="H190" s="395"/>
      <c r="I190" s="143"/>
      <c r="J190" s="143"/>
      <c r="K190" s="143"/>
    </row>
    <row r="191" spans="1:11" x14ac:dyDescent="0.3">
      <c r="A191" s="32"/>
      <c r="B191" s="218" t="s">
        <v>41</v>
      </c>
      <c r="C191" s="411">
        <f>E37</f>
        <v>400000</v>
      </c>
      <c r="D191" s="412"/>
      <c r="E191" s="357"/>
      <c r="F191" s="422"/>
      <c r="G191" s="410"/>
      <c r="H191" s="395"/>
      <c r="I191" s="143"/>
      <c r="J191" s="143"/>
      <c r="K191" s="143"/>
    </row>
    <row r="192" spans="1:11" x14ac:dyDescent="0.3">
      <c r="A192" s="32"/>
      <c r="B192" s="196" t="s">
        <v>60</v>
      </c>
      <c r="C192" s="481" t="s">
        <v>235</v>
      </c>
      <c r="D192" s="506"/>
      <c r="E192" s="358"/>
      <c r="F192" s="422"/>
      <c r="G192" s="410"/>
      <c r="H192" s="395"/>
      <c r="I192" s="143"/>
      <c r="J192" s="143"/>
      <c r="K192" s="143"/>
    </row>
    <row r="193" spans="1:11" x14ac:dyDescent="0.3">
      <c r="A193" s="27" t="s">
        <v>55</v>
      </c>
      <c r="B193" s="28" t="s">
        <v>81</v>
      </c>
      <c r="C193" s="28"/>
      <c r="D193" s="19"/>
      <c r="E193" s="356" t="s">
        <v>248</v>
      </c>
      <c r="F193" s="421">
        <f>F112/2</f>
        <v>2</v>
      </c>
      <c r="G193" s="409">
        <f>IF(D195=C197,8,IF(D195=C198,7,IF(D195=C199,6,IF(D195=C200,5,IF(D195=C201,4,IF(D195=C202,3,IF(D195=C203,2,IF(D195=C204,1,0))))))))</f>
        <v>0</v>
      </c>
      <c r="H193" s="394">
        <f>F193*G193</f>
        <v>0</v>
      </c>
      <c r="I193" s="143"/>
      <c r="J193" s="143"/>
      <c r="K193" s="143"/>
    </row>
    <row r="194" spans="1:11" x14ac:dyDescent="0.3">
      <c r="A194" s="29"/>
      <c r="B194" s="407" t="s">
        <v>165</v>
      </c>
      <c r="C194" s="408"/>
      <c r="D194" s="231">
        <f>D113</f>
        <v>39000</v>
      </c>
      <c r="E194" s="357"/>
      <c r="F194" s="422"/>
      <c r="G194" s="410"/>
      <c r="H194" s="395"/>
    </row>
    <row r="195" spans="1:11" ht="13.5" customHeight="1" x14ac:dyDescent="0.3">
      <c r="A195" s="29"/>
      <c r="B195" s="197" t="s">
        <v>42</v>
      </c>
      <c r="C195" s="197"/>
      <c r="D195" s="317"/>
      <c r="E195" s="357"/>
      <c r="F195" s="422"/>
      <c r="G195" s="410"/>
      <c r="H195" s="395"/>
      <c r="I195" s="144"/>
    </row>
    <row r="196" spans="1:11" ht="7.5" customHeight="1" x14ac:dyDescent="0.3">
      <c r="A196" s="30"/>
      <c r="B196" s="188"/>
      <c r="C196" s="188"/>
      <c r="D196" s="188"/>
      <c r="E196" s="357"/>
      <c r="F196" s="422"/>
      <c r="G196" s="410"/>
      <c r="H196" s="395"/>
    </row>
    <row r="197" spans="1:11" x14ac:dyDescent="0.3">
      <c r="A197" s="30"/>
      <c r="B197" s="232" t="s">
        <v>246</v>
      </c>
      <c r="C197" s="425">
        <f>D194*0.8</f>
        <v>31200</v>
      </c>
      <c r="D197" s="426"/>
      <c r="E197" s="357"/>
      <c r="F197" s="422"/>
      <c r="G197" s="410"/>
      <c r="H197" s="395"/>
      <c r="I197" s="143"/>
      <c r="J197" s="143"/>
      <c r="K197" s="143"/>
    </row>
    <row r="198" spans="1:11" x14ac:dyDescent="0.3">
      <c r="A198" s="30"/>
      <c r="B198" s="232" t="s">
        <v>247</v>
      </c>
      <c r="C198" s="425">
        <f>D194*0.7</f>
        <v>27300</v>
      </c>
      <c r="D198" s="426"/>
      <c r="E198" s="357"/>
      <c r="F198" s="422"/>
      <c r="G198" s="410"/>
      <c r="H198" s="395"/>
      <c r="I198" s="143"/>
      <c r="J198" s="143"/>
      <c r="K198" s="143"/>
    </row>
    <row r="199" spans="1:11" x14ac:dyDescent="0.3">
      <c r="A199" s="30"/>
      <c r="B199" s="232" t="s">
        <v>170</v>
      </c>
      <c r="C199" s="425">
        <f>D194*0.5</f>
        <v>19500</v>
      </c>
      <c r="D199" s="426"/>
      <c r="E199" s="357"/>
      <c r="F199" s="422"/>
      <c r="G199" s="410"/>
      <c r="H199" s="395"/>
      <c r="I199" s="143"/>
      <c r="J199" s="143"/>
      <c r="K199" s="143"/>
    </row>
    <row r="200" spans="1:11" x14ac:dyDescent="0.3">
      <c r="A200" s="30"/>
      <c r="B200" s="232" t="s">
        <v>53</v>
      </c>
      <c r="C200" s="425">
        <f>D194*0.4</f>
        <v>15600</v>
      </c>
      <c r="D200" s="426"/>
      <c r="E200" s="357"/>
      <c r="F200" s="422"/>
      <c r="G200" s="410"/>
      <c r="H200" s="395"/>
      <c r="I200" s="143"/>
      <c r="J200" s="143"/>
      <c r="K200" s="143"/>
    </row>
    <row r="201" spans="1:11" x14ac:dyDescent="0.3">
      <c r="A201" s="30"/>
      <c r="B201" s="232" t="s">
        <v>40</v>
      </c>
      <c r="C201" s="425">
        <f>D194*0.3</f>
        <v>11700</v>
      </c>
      <c r="D201" s="426"/>
      <c r="E201" s="357"/>
      <c r="F201" s="422"/>
      <c r="G201" s="410"/>
      <c r="H201" s="395"/>
      <c r="I201" s="143"/>
      <c r="J201" s="143"/>
      <c r="K201" s="143"/>
    </row>
    <row r="202" spans="1:11" ht="14.25" customHeight="1" x14ac:dyDescent="0.3">
      <c r="A202" s="30"/>
      <c r="B202" s="233" t="s">
        <v>35</v>
      </c>
      <c r="C202" s="425">
        <f>D194*0.2</f>
        <v>7800</v>
      </c>
      <c r="D202" s="426"/>
      <c r="E202" s="357"/>
      <c r="F202" s="422"/>
      <c r="G202" s="410"/>
      <c r="H202" s="395"/>
      <c r="I202" s="143"/>
      <c r="J202" s="143"/>
      <c r="K202" s="143"/>
    </row>
    <row r="203" spans="1:11" ht="14.25" customHeight="1" x14ac:dyDescent="0.3">
      <c r="A203" s="30"/>
      <c r="B203" s="233" t="s">
        <v>36</v>
      </c>
      <c r="C203" s="425">
        <f>D194*0.1</f>
        <v>3900</v>
      </c>
      <c r="D203" s="426"/>
      <c r="E203" s="357"/>
      <c r="F203" s="422"/>
      <c r="G203" s="410"/>
      <c r="H203" s="395"/>
      <c r="I203" s="143"/>
      <c r="J203" s="143"/>
      <c r="K203" s="143"/>
    </row>
    <row r="204" spans="1:11" ht="14.25" customHeight="1" x14ac:dyDescent="0.3">
      <c r="A204" s="32"/>
      <c r="B204" s="233" t="s">
        <v>41</v>
      </c>
      <c r="C204" s="492">
        <f>(D194*0.1)-1</f>
        <v>3899</v>
      </c>
      <c r="D204" s="493"/>
      <c r="E204" s="357"/>
      <c r="F204" s="422"/>
      <c r="G204" s="410"/>
      <c r="H204" s="395"/>
      <c r="I204" s="143"/>
      <c r="J204" s="143"/>
      <c r="K204" s="143"/>
    </row>
    <row r="205" spans="1:11" ht="14.25" customHeight="1" x14ac:dyDescent="0.3">
      <c r="A205" s="33"/>
      <c r="B205" s="234" t="s">
        <v>60</v>
      </c>
      <c r="C205" s="481" t="s">
        <v>235</v>
      </c>
      <c r="D205" s="481"/>
      <c r="E205" s="358"/>
      <c r="F205" s="430"/>
      <c r="G205" s="410"/>
      <c r="H205" s="498"/>
      <c r="I205" s="143"/>
      <c r="J205" s="143"/>
      <c r="K205" s="143"/>
    </row>
    <row r="206" spans="1:11" s="2" customFormat="1" ht="14.25" customHeight="1" x14ac:dyDescent="0.3">
      <c r="A206" s="149" t="s">
        <v>56</v>
      </c>
      <c r="B206" s="150" t="s">
        <v>173</v>
      </c>
      <c r="C206" s="150"/>
      <c r="D206" s="155"/>
      <c r="E206" s="353" t="s">
        <v>171</v>
      </c>
      <c r="F206" s="428">
        <f>F124/2</f>
        <v>2</v>
      </c>
      <c r="G206" s="390">
        <f>IF(D210=C210,1,0)+IF(D211=C211,1,0)+IF(D212=C212,1,0)+IF(D213=C213,1,0)+IF(D214=C214,1,0)+IF(D215=C215,1,0)</f>
        <v>0</v>
      </c>
      <c r="H206" s="400">
        <f>F206*G206</f>
        <v>0</v>
      </c>
      <c r="K206" s="3"/>
    </row>
    <row r="207" spans="1:11" s="2" customFormat="1" x14ac:dyDescent="0.3">
      <c r="A207" s="151"/>
      <c r="B207" s="193" t="s">
        <v>174</v>
      </c>
      <c r="C207" s="193"/>
      <c r="D207" s="156" t="s">
        <v>234</v>
      </c>
      <c r="E207" s="354"/>
      <c r="F207" s="429"/>
      <c r="G207" s="391"/>
      <c r="H207" s="401"/>
      <c r="K207" s="3"/>
    </row>
    <row r="208" spans="1:11" s="2" customFormat="1" x14ac:dyDescent="0.3">
      <c r="A208" s="151"/>
      <c r="B208" s="193" t="s">
        <v>42</v>
      </c>
      <c r="C208" s="193"/>
      <c r="D208" s="157" t="s">
        <v>172</v>
      </c>
      <c r="E208" s="354"/>
      <c r="F208" s="429"/>
      <c r="G208" s="391"/>
      <c r="H208" s="401"/>
    </row>
    <row r="209" spans="1:11" s="2" customFormat="1" ht="7.5" customHeight="1" x14ac:dyDescent="0.3">
      <c r="A209" s="153"/>
      <c r="B209" s="195"/>
      <c r="C209" s="195"/>
      <c r="D209" s="195"/>
      <c r="E209" s="354"/>
      <c r="F209" s="429"/>
      <c r="G209" s="391"/>
      <c r="H209" s="401"/>
      <c r="I209" s="343"/>
      <c r="J209" s="343"/>
      <c r="K209" s="343"/>
    </row>
    <row r="210" spans="1:11" s="2" customFormat="1" x14ac:dyDescent="0.3">
      <c r="A210" s="153"/>
      <c r="B210" s="196" t="s">
        <v>41</v>
      </c>
      <c r="C210" s="199" t="s">
        <v>251</v>
      </c>
      <c r="D210" s="43"/>
      <c r="E210" s="354"/>
      <c r="F210" s="429"/>
      <c r="G210" s="391"/>
      <c r="H210" s="401"/>
      <c r="I210" s="343"/>
      <c r="J210" s="343"/>
      <c r="K210" s="343"/>
    </row>
    <row r="211" spans="1:11" s="2" customFormat="1" x14ac:dyDescent="0.3">
      <c r="A211" s="153"/>
      <c r="B211" s="196" t="s">
        <v>41</v>
      </c>
      <c r="C211" s="199" t="s">
        <v>232</v>
      </c>
      <c r="D211" s="43"/>
      <c r="E211" s="354"/>
      <c r="F211" s="429"/>
      <c r="G211" s="391"/>
      <c r="H211" s="401"/>
      <c r="I211" s="343"/>
      <c r="J211" s="343"/>
      <c r="K211" s="343"/>
    </row>
    <row r="212" spans="1:11" s="2" customFormat="1" x14ac:dyDescent="0.3">
      <c r="A212" s="153"/>
      <c r="B212" s="196" t="s">
        <v>41</v>
      </c>
      <c r="C212" s="199" t="s">
        <v>366</v>
      </c>
      <c r="D212" s="43"/>
      <c r="E212" s="354"/>
      <c r="F212" s="429"/>
      <c r="G212" s="391"/>
      <c r="H212" s="401"/>
      <c r="I212" s="343"/>
      <c r="J212" s="343"/>
      <c r="K212" s="343"/>
    </row>
    <row r="213" spans="1:11" s="2" customFormat="1" ht="14.25" customHeight="1" x14ac:dyDescent="0.3">
      <c r="A213" s="153"/>
      <c r="B213" s="196" t="s">
        <v>41</v>
      </c>
      <c r="C213" s="199" t="s">
        <v>252</v>
      </c>
      <c r="D213" s="43"/>
      <c r="E213" s="354"/>
      <c r="F213" s="429"/>
      <c r="G213" s="391"/>
      <c r="H213" s="401"/>
      <c r="I213" s="343"/>
      <c r="J213" s="343"/>
      <c r="K213" s="343"/>
    </row>
    <row r="214" spans="1:11" s="2" customFormat="1" ht="14.25" customHeight="1" x14ac:dyDescent="0.3">
      <c r="A214" s="153"/>
      <c r="B214" s="196" t="s">
        <v>41</v>
      </c>
      <c r="C214" s="199" t="s">
        <v>253</v>
      </c>
      <c r="D214" s="43"/>
      <c r="E214" s="354"/>
      <c r="F214" s="429"/>
      <c r="G214" s="391"/>
      <c r="H214" s="401"/>
      <c r="I214" s="343"/>
      <c r="J214" s="343"/>
      <c r="K214" s="343"/>
    </row>
    <row r="215" spans="1:11" s="2" customFormat="1" ht="14.25" customHeight="1" x14ac:dyDescent="0.3">
      <c r="A215" s="153"/>
      <c r="B215" s="196" t="s">
        <v>41</v>
      </c>
      <c r="C215" s="199" t="s">
        <v>233</v>
      </c>
      <c r="D215" s="43"/>
      <c r="E215" s="354"/>
      <c r="F215" s="429"/>
      <c r="G215" s="391"/>
      <c r="H215" s="401"/>
      <c r="I215" s="343"/>
      <c r="J215" s="343"/>
      <c r="K215" s="343"/>
    </row>
    <row r="216" spans="1:11" ht="14.25" customHeight="1" x14ac:dyDescent="0.3">
      <c r="A216" s="27" t="s">
        <v>218</v>
      </c>
      <c r="B216" s="28" t="s">
        <v>101</v>
      </c>
      <c r="C216" s="147"/>
      <c r="D216" s="147"/>
      <c r="E216" s="502" t="s">
        <v>65</v>
      </c>
      <c r="F216" s="413">
        <f>F134/2</f>
        <v>2</v>
      </c>
      <c r="G216" s="409">
        <f>IF(D218=C220,2,IF(D218=C221,1,0))</f>
        <v>0</v>
      </c>
      <c r="H216" s="394">
        <f>F216*G216</f>
        <v>0</v>
      </c>
      <c r="I216" s="143"/>
      <c r="J216" s="143"/>
      <c r="K216" s="143"/>
    </row>
    <row r="217" spans="1:11" ht="14.25" customHeight="1" x14ac:dyDescent="0.3">
      <c r="A217" s="29"/>
      <c r="B217" s="197" t="s">
        <v>33</v>
      </c>
      <c r="C217" s="197"/>
      <c r="D217" s="35" t="s">
        <v>226</v>
      </c>
      <c r="E217" s="503"/>
      <c r="F217" s="414"/>
      <c r="G217" s="410"/>
      <c r="H217" s="395"/>
      <c r="I217" s="143"/>
      <c r="J217" s="143"/>
      <c r="K217" s="143"/>
    </row>
    <row r="218" spans="1:11" ht="14.25" customHeight="1" x14ac:dyDescent="0.3">
      <c r="A218" s="29"/>
      <c r="B218" s="197" t="s">
        <v>42</v>
      </c>
      <c r="C218" s="197"/>
      <c r="D218" s="43"/>
      <c r="E218" s="503"/>
      <c r="F218" s="414"/>
      <c r="G218" s="410"/>
      <c r="H218" s="395"/>
      <c r="I218" s="143"/>
      <c r="J218" s="143"/>
      <c r="K218" s="143"/>
    </row>
    <row r="219" spans="1:11" ht="7.5" customHeight="1" x14ac:dyDescent="0.3">
      <c r="A219" s="30"/>
      <c r="B219" s="188"/>
      <c r="C219" s="188"/>
      <c r="D219" s="188"/>
      <c r="E219" s="503"/>
      <c r="F219" s="414"/>
      <c r="G219" s="410"/>
      <c r="H219" s="395"/>
      <c r="I219" s="143"/>
      <c r="J219" s="143"/>
      <c r="K219" s="143"/>
    </row>
    <row r="220" spans="1:11" ht="14.25" customHeight="1" x14ac:dyDescent="0.3">
      <c r="A220" s="32"/>
      <c r="B220" s="218" t="s">
        <v>36</v>
      </c>
      <c r="C220" s="494" t="s">
        <v>226</v>
      </c>
      <c r="D220" s="494"/>
      <c r="E220" s="503"/>
      <c r="F220" s="414"/>
      <c r="G220" s="410"/>
      <c r="H220" s="395"/>
      <c r="I220" s="143"/>
      <c r="J220" s="143"/>
      <c r="K220" s="143"/>
    </row>
    <row r="221" spans="1:11" ht="14.25" customHeight="1" x14ac:dyDescent="0.3">
      <c r="A221" s="32"/>
      <c r="B221" s="218" t="s">
        <v>41</v>
      </c>
      <c r="C221" s="399" t="s">
        <v>227</v>
      </c>
      <c r="D221" s="399"/>
      <c r="E221" s="503"/>
      <c r="F221" s="414"/>
      <c r="G221" s="410"/>
      <c r="H221" s="395"/>
      <c r="I221" s="143"/>
      <c r="J221" s="143"/>
      <c r="K221" s="143"/>
    </row>
    <row r="222" spans="1:11" ht="14.25" customHeight="1" x14ac:dyDescent="0.3">
      <c r="A222" s="33"/>
      <c r="B222" s="217" t="s">
        <v>60</v>
      </c>
      <c r="C222" s="416" t="s">
        <v>235</v>
      </c>
      <c r="D222" s="509"/>
      <c r="E222" s="504"/>
      <c r="F222" s="415"/>
      <c r="G222" s="410"/>
      <c r="H222" s="498"/>
      <c r="I222" s="143"/>
      <c r="J222" s="143"/>
      <c r="K222" s="143"/>
    </row>
    <row r="223" spans="1:11" ht="14.25" customHeight="1" x14ac:dyDescent="0.3">
      <c r="A223" s="27" t="s">
        <v>219</v>
      </c>
      <c r="B223" s="28" t="s">
        <v>106</v>
      </c>
      <c r="C223" s="34"/>
      <c r="D223" s="34"/>
      <c r="E223" s="499" t="s">
        <v>237</v>
      </c>
      <c r="F223" s="421">
        <f>F140/2</f>
        <v>1</v>
      </c>
      <c r="G223" s="409">
        <f>IF(D225=C227,4,IF(D225=C228,3,IF(D225=C229,2,IF(D225=C230,1,0))))</f>
        <v>0</v>
      </c>
      <c r="H223" s="394">
        <f>F223*G223</f>
        <v>0</v>
      </c>
      <c r="I223" s="143"/>
      <c r="J223" s="143"/>
      <c r="K223" s="143"/>
    </row>
    <row r="224" spans="1:11" ht="15" customHeight="1" x14ac:dyDescent="0.3">
      <c r="A224" s="29"/>
      <c r="B224" s="197" t="s">
        <v>33</v>
      </c>
      <c r="C224" s="197"/>
      <c r="D224" s="35" t="s">
        <v>107</v>
      </c>
      <c r="E224" s="500"/>
      <c r="F224" s="422"/>
      <c r="G224" s="410"/>
      <c r="H224" s="395"/>
      <c r="I224" s="143"/>
      <c r="J224" s="143"/>
      <c r="K224" s="143"/>
    </row>
    <row r="225" spans="1:11" ht="15" customHeight="1" x14ac:dyDescent="0.3">
      <c r="A225" s="29"/>
      <c r="B225" s="197" t="s">
        <v>42</v>
      </c>
      <c r="C225" s="197"/>
      <c r="D225" s="83"/>
      <c r="E225" s="500"/>
      <c r="F225" s="422"/>
      <c r="G225" s="410"/>
      <c r="H225" s="395"/>
      <c r="I225" s="143"/>
      <c r="J225" s="143"/>
      <c r="K225" s="143"/>
    </row>
    <row r="226" spans="1:11" ht="7.5" customHeight="1" x14ac:dyDescent="0.3">
      <c r="A226" s="30"/>
      <c r="B226" s="188"/>
      <c r="C226" s="188"/>
      <c r="D226" s="188"/>
      <c r="E226" s="500"/>
      <c r="F226" s="422"/>
      <c r="G226" s="410"/>
      <c r="H226" s="395"/>
      <c r="I226" s="143"/>
      <c r="J226" s="143"/>
      <c r="K226" s="143"/>
    </row>
    <row r="227" spans="1:11" ht="15" customHeight="1" x14ac:dyDescent="0.3">
      <c r="A227" s="30"/>
      <c r="B227" s="218" t="s">
        <v>40</v>
      </c>
      <c r="C227" s="399" t="s">
        <v>109</v>
      </c>
      <c r="D227" s="399"/>
      <c r="E227" s="500"/>
      <c r="F227" s="422"/>
      <c r="G227" s="410"/>
      <c r="H227" s="395"/>
      <c r="I227" s="143"/>
      <c r="J227" s="143"/>
      <c r="K227" s="143"/>
    </row>
    <row r="228" spans="1:11" ht="15" customHeight="1" x14ac:dyDescent="0.3">
      <c r="A228" s="30"/>
      <c r="B228" s="218" t="s">
        <v>35</v>
      </c>
      <c r="C228" s="399" t="s">
        <v>110</v>
      </c>
      <c r="D228" s="399"/>
      <c r="E228" s="500"/>
      <c r="F228" s="422"/>
      <c r="G228" s="410"/>
      <c r="H228" s="395"/>
      <c r="I228" s="143"/>
      <c r="J228" s="143"/>
      <c r="K228" s="143"/>
    </row>
    <row r="229" spans="1:11" ht="14.25" customHeight="1" x14ac:dyDescent="0.3">
      <c r="A229" s="32"/>
      <c r="B229" s="218" t="s">
        <v>36</v>
      </c>
      <c r="C229" s="399" t="s">
        <v>111</v>
      </c>
      <c r="D229" s="399"/>
      <c r="E229" s="500"/>
      <c r="F229" s="422"/>
      <c r="G229" s="410"/>
      <c r="H229" s="395"/>
      <c r="I229" s="143"/>
      <c r="J229" s="143"/>
      <c r="K229" s="143"/>
    </row>
    <row r="230" spans="1:11" ht="14.25" customHeight="1" x14ac:dyDescent="0.3">
      <c r="A230" s="32"/>
      <c r="B230" s="218" t="s">
        <v>41</v>
      </c>
      <c r="C230" s="399" t="s">
        <v>112</v>
      </c>
      <c r="D230" s="399"/>
      <c r="E230" s="500"/>
      <c r="F230" s="422"/>
      <c r="G230" s="410"/>
      <c r="H230" s="395"/>
      <c r="I230" s="143"/>
      <c r="J230" s="143"/>
      <c r="K230" s="143"/>
    </row>
    <row r="231" spans="1:11" ht="14.25" customHeight="1" thickBot="1" x14ac:dyDescent="0.35">
      <c r="A231" s="209"/>
      <c r="B231" s="219" t="s">
        <v>60</v>
      </c>
      <c r="C231" s="507" t="s">
        <v>235</v>
      </c>
      <c r="D231" s="508"/>
      <c r="E231" s="501"/>
      <c r="F231" s="427"/>
      <c r="G231" s="490"/>
      <c r="H231" s="491"/>
      <c r="I231" s="143"/>
      <c r="J231" s="143"/>
      <c r="K231" s="143"/>
    </row>
    <row r="232" spans="1:11" ht="14.25" customHeight="1" thickTop="1" x14ac:dyDescent="0.3">
      <c r="A232" s="488"/>
      <c r="B232" s="488"/>
      <c r="C232" s="488"/>
      <c r="D232" s="488"/>
      <c r="E232" s="488"/>
      <c r="F232" s="488"/>
      <c r="G232" s="489"/>
      <c r="H232" s="36">
        <f>SUM(H161:H231)</f>
        <v>0</v>
      </c>
      <c r="I232" s="143"/>
      <c r="J232" s="143"/>
      <c r="K232" s="143"/>
    </row>
    <row r="233" spans="1:11" ht="7.5" customHeight="1" x14ac:dyDescent="0.3">
      <c r="A233" s="9"/>
      <c r="B233" s="9"/>
      <c r="C233" s="9"/>
      <c r="D233" s="9"/>
      <c r="E233" s="9"/>
      <c r="F233" s="9"/>
      <c r="G233" s="9"/>
      <c r="H233" s="9"/>
    </row>
    <row r="234" spans="1:11" s="2" customFormat="1" ht="14.25" customHeight="1" x14ac:dyDescent="0.3">
      <c r="A234" s="200"/>
      <c r="B234" s="200"/>
      <c r="C234" s="200"/>
      <c r="D234" s="200"/>
      <c r="E234" s="445" t="s">
        <v>216</v>
      </c>
      <c r="F234" s="445"/>
      <c r="G234" s="446"/>
      <c r="H234" s="211">
        <f>H148</f>
        <v>0</v>
      </c>
    </row>
    <row r="235" spans="1:11" s="2" customFormat="1" ht="14.25" customHeight="1" thickBot="1" x14ac:dyDescent="0.35">
      <c r="A235" s="200"/>
      <c r="B235" s="200"/>
      <c r="C235" s="200"/>
      <c r="D235" s="200"/>
      <c r="E235" s="447" t="s">
        <v>217</v>
      </c>
      <c r="F235" s="447"/>
      <c r="G235" s="448"/>
      <c r="H235" s="162">
        <f>H232</f>
        <v>0</v>
      </c>
    </row>
    <row r="236" spans="1:11" s="2" customFormat="1" ht="14.25" customHeight="1" thickTop="1" x14ac:dyDescent="0.3">
      <c r="A236" s="200"/>
      <c r="B236" s="200"/>
      <c r="C236" s="200"/>
      <c r="D236" s="200"/>
      <c r="E236" s="417" t="s">
        <v>215</v>
      </c>
      <c r="F236" s="417"/>
      <c r="G236" s="418"/>
      <c r="H236" s="163">
        <f>SUM(H234:H235)</f>
        <v>0</v>
      </c>
    </row>
  </sheetData>
  <sheetProtection algorithmName="SHA-512" hashValue="grDBEuV5wy8UZPmydm/FAFgQbuOB2lL2iUMb/jIT1/rx7JDPBlPgE9Bsji3nbAvP6DiUcgqVxmnT4z/Cc6AJIg==" saltValue="AAxBjklKH2KKn/i80H3GDg==" spinCount="100000" sheet="1" selectLockedCells="1"/>
  <mergeCells count="243">
    <mergeCell ref="E235:G235"/>
    <mergeCell ref="E236:G236"/>
    <mergeCell ref="H223:H231"/>
    <mergeCell ref="C227:D227"/>
    <mergeCell ref="C228:D228"/>
    <mergeCell ref="C229:D229"/>
    <mergeCell ref="C230:D230"/>
    <mergeCell ref="C231:D231"/>
    <mergeCell ref="C222:D222"/>
    <mergeCell ref="E223:E231"/>
    <mergeCell ref="F223:F231"/>
    <mergeCell ref="G223:G231"/>
    <mergeCell ref="A232:G232"/>
    <mergeCell ref="E234:G234"/>
    <mergeCell ref="C220:D220"/>
    <mergeCell ref="C221:D221"/>
    <mergeCell ref="H206:H215"/>
    <mergeCell ref="I209:K215"/>
    <mergeCell ref="E216:E222"/>
    <mergeCell ref="F216:F222"/>
    <mergeCell ref="G216:G222"/>
    <mergeCell ref="H216:H222"/>
    <mergeCell ref="G193:G205"/>
    <mergeCell ref="H193:H205"/>
    <mergeCell ref="E193:E205"/>
    <mergeCell ref="F193:F205"/>
    <mergeCell ref="C204:D204"/>
    <mergeCell ref="C205:D205"/>
    <mergeCell ref="B194:C194"/>
    <mergeCell ref="C197:D197"/>
    <mergeCell ref="C198:D198"/>
    <mergeCell ref="C199:D199"/>
    <mergeCell ref="C200:D200"/>
    <mergeCell ref="C201:D201"/>
    <mergeCell ref="C202:D202"/>
    <mergeCell ref="C203:D203"/>
    <mergeCell ref="G180:G192"/>
    <mergeCell ref="H180:H192"/>
    <mergeCell ref="E206:E215"/>
    <mergeCell ref="F206:F215"/>
    <mergeCell ref="G206:G215"/>
    <mergeCell ref="C190:D190"/>
    <mergeCell ref="C191:D191"/>
    <mergeCell ref="C192:D192"/>
    <mergeCell ref="I172:K179"/>
    <mergeCell ref="C173:D173"/>
    <mergeCell ref="C174:D174"/>
    <mergeCell ref="C175:D175"/>
    <mergeCell ref="C176:D176"/>
    <mergeCell ref="C177:D177"/>
    <mergeCell ref="C178:D178"/>
    <mergeCell ref="C179:D179"/>
    <mergeCell ref="B181:C181"/>
    <mergeCell ref="C184:D184"/>
    <mergeCell ref="C185:D185"/>
    <mergeCell ref="C186:D186"/>
    <mergeCell ref="C187:D187"/>
    <mergeCell ref="C188:D188"/>
    <mergeCell ref="G169:G179"/>
    <mergeCell ref="H169:H179"/>
    <mergeCell ref="C189:D189"/>
    <mergeCell ref="E180:E192"/>
    <mergeCell ref="F180:F192"/>
    <mergeCell ref="C165:D165"/>
    <mergeCell ref="C166:D166"/>
    <mergeCell ref="C167:D167"/>
    <mergeCell ref="C168:D168"/>
    <mergeCell ref="E169:E179"/>
    <mergeCell ref="F169:F179"/>
    <mergeCell ref="I160:K160"/>
    <mergeCell ref="E161:E168"/>
    <mergeCell ref="F161:F168"/>
    <mergeCell ref="G161:G168"/>
    <mergeCell ref="H161:H168"/>
    <mergeCell ref="I161:K168"/>
    <mergeCell ref="A156:C158"/>
    <mergeCell ref="E157:F157"/>
    <mergeCell ref="E158:F158"/>
    <mergeCell ref="A159:C159"/>
    <mergeCell ref="D159:H159"/>
    <mergeCell ref="B160:D160"/>
    <mergeCell ref="A153:C153"/>
    <mergeCell ref="D153:H153"/>
    <mergeCell ref="A154:C154"/>
    <mergeCell ref="D154:H154"/>
    <mergeCell ref="A155:C155"/>
    <mergeCell ref="D155:H155"/>
    <mergeCell ref="A148:G148"/>
    <mergeCell ref="B150:D150"/>
    <mergeCell ref="A151:C151"/>
    <mergeCell ref="D151:H151"/>
    <mergeCell ref="A152:C152"/>
    <mergeCell ref="D152:H152"/>
    <mergeCell ref="C138:D138"/>
    <mergeCell ref="C139:D139"/>
    <mergeCell ref="E140:E147"/>
    <mergeCell ref="F140:F147"/>
    <mergeCell ref="G140:G147"/>
    <mergeCell ref="H140:H147"/>
    <mergeCell ref="C144:D144"/>
    <mergeCell ref="C145:D145"/>
    <mergeCell ref="C146:D146"/>
    <mergeCell ref="C147:D147"/>
    <mergeCell ref="E124:E133"/>
    <mergeCell ref="F124:F133"/>
    <mergeCell ref="G124:G133"/>
    <mergeCell ref="H124:H133"/>
    <mergeCell ref="I127:K133"/>
    <mergeCell ref="E134:E139"/>
    <mergeCell ref="F134:F139"/>
    <mergeCell ref="G134:G139"/>
    <mergeCell ref="H134:H13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22">
    <dataValidation type="list" allowBlank="1" showInputMessage="1" showErrorMessage="1" sqref="D218" xr:uid="{A7656193-344F-4A87-AF55-4CDE4B6D1248}">
      <formula1>$C$220:$C$222</formula1>
    </dataValidation>
    <dataValidation type="list" allowBlank="1" showInputMessage="1" showErrorMessage="1" sqref="D195" xr:uid="{91ACD382-90E3-42A7-A020-4B5A791B426F}">
      <formula1>$C$197:$C$205</formula1>
    </dataValidation>
    <dataValidation type="list" allowBlank="1" showInputMessage="1" showErrorMessage="1" sqref="D182" xr:uid="{840CFB19-2301-4179-BF03-7EDEFD37F7CC}">
      <formula1>$C$184:$C$192</formula1>
    </dataValidation>
    <dataValidation type="list" allowBlank="1" showInputMessage="1" showErrorMessage="1" sqref="D171" xr:uid="{F01404D6-1E50-49EE-A1E5-45AE6B026CDB}">
      <formula1>$C$173:$C$179</formula1>
    </dataValidation>
    <dataValidation type="list" allowBlank="1" showInputMessage="1" showErrorMessage="1" sqref="D132 D214" xr:uid="{90444FC5-4476-498F-A43F-887009D9F512}">
      <formula1>$C$132</formula1>
    </dataValidation>
    <dataValidation type="list" allowBlank="1" showInputMessage="1" showErrorMessage="1" sqref="D131 D213" xr:uid="{08B49AD1-4CA7-42AB-8338-E263380B704B}">
      <formula1>$C$131</formula1>
    </dataValidation>
    <dataValidation type="list" allowBlank="1" showInputMessage="1" showErrorMessage="1" sqref="D130 D212" xr:uid="{EBFE632E-4E0B-4351-91FD-B7B9976F0FAA}">
      <formula1>$C$130</formula1>
    </dataValidation>
    <dataValidation type="list" allowBlank="1" showInputMessage="1" showErrorMessage="1" sqref="D129 D211" xr:uid="{248A1D44-2ED6-4003-B1A8-E2DFF6EDB7AC}">
      <formula1>$C$129</formula1>
    </dataValidation>
    <dataValidation type="list" allowBlank="1" showInputMessage="1" showErrorMessage="1" sqref="J50:J53 J151:J159 J55:J65 J73:J81 J37:J39 J45:J48 J18:J34" xr:uid="{0346ABF5-B4C7-4D85-AB1B-06DD4AB39960}">
      <formula1>#REF!</formula1>
    </dataValidation>
    <dataValidation type="list" allowBlank="1" showInputMessage="1" showErrorMessage="1" sqref="D128 D210" xr:uid="{724088D0-B9C0-41F3-B1F5-A55747F24C17}">
      <formula1>$C$128</formula1>
    </dataValidation>
    <dataValidation type="list" allowBlank="1" showInputMessage="1" showErrorMessage="1" sqref="D133 D215" xr:uid="{BA854AB8-C63F-4C84-B4AD-FE5E3AA42DCF}">
      <formula1>$C$133</formula1>
    </dataValidation>
    <dataValidation type="list" allowBlank="1" showInputMessage="1" showErrorMessage="1" sqref="D136" xr:uid="{106B7D2E-69B2-4705-AF6B-2F1054FDFA65}">
      <formula1>$C$138:$C$139</formula1>
    </dataValidation>
    <dataValidation type="list" allowBlank="1" showInputMessage="1" showErrorMessage="1" sqref="D225 D142" xr:uid="{E630EF89-E59A-4960-B02C-2BD9B11FA32C}">
      <formula1>$C$144:$C$147</formula1>
    </dataValidation>
    <dataValidation type="list" allowBlank="1" showInputMessage="1" showErrorMessage="1" sqref="D114" xr:uid="{ED013132-E794-4A90-9CDA-60239D3561E4}">
      <formula1>$C$116:$C$123</formula1>
    </dataValidation>
    <dataValidation type="list" allowBlank="1" showInputMessage="1" showErrorMessage="1" sqref="D102" xr:uid="{EBA05165-2E3C-4C2F-B76E-28F1FDE35F7B}">
      <formula1>$C$104:$C$111</formula1>
    </dataValidation>
    <dataValidation type="list" allowBlank="1" showInputMessage="1" showErrorMessage="1" sqref="D92" xr:uid="{158C75ED-578E-4AE7-9DB5-1485C6927B8D}">
      <formula1>$C$94:$C$99</formula1>
    </dataValidation>
    <dataValidation type="list" allowBlank="1" showInputMessage="1" showErrorMessage="1" sqref="I17:I34 I151:I159 I55:I65 I73:I81 I37:I39 I45:I48 I50:I53" xr:uid="{868FA435-C407-453F-B75C-BAB0C8D6FF6D}">
      <formula1>"JA,NEIN"</formula1>
    </dataValidation>
    <dataValidation type="list" allowBlank="1" showInputMessage="1" showErrorMessage="1" sqref="F25:F33" xr:uid="{F380B0D6-B866-4B06-B398-66DB27D2AAA7}">
      <formula1>"n.e."</formula1>
    </dataValidation>
    <dataValidation operator="lessThanOrEqual" allowBlank="1" showInputMessage="1" showErrorMessage="1" sqref="E56 E157:E158 E79:E80 E63:E64 E48 E53" xr:uid="{00899859-AF18-4B00-A194-3513C3553171}"/>
    <dataValidation type="list" allowBlank="1" showInputMessage="1" showErrorMessage="1" sqref="H156:H158 H17:H34 H55:H56 H62:H64 H78:H80 H67:H70 H37:H39 H45:H48 H50:H53" xr:uid="{A9DCE6DC-4E7D-4DC6-8109-8DFC483C8F17}">
      <formula1>"NEIN"</formula1>
    </dataValidation>
    <dataValidation type="list" allowBlank="1" showInputMessage="1" showErrorMessage="1" sqref="G156:G158 G17:G34 G55:G56 G62:G64 G78:G80 G67:G70 G37:G39 G45:G48 G50:G53" xr:uid="{E39D84BF-A4A7-4E56-BFE7-5F07FBD5C43E}">
      <formula1>"JA"</formula1>
    </dataValidation>
    <dataValidation type="list" allowBlank="1" showInputMessage="1" showErrorMessage="1" sqref="J17" xr:uid="{C22042FF-5C24-49A5-97B6-17DB1618197A}">
      <formula1>$N$17:$N$21</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3" max="7" man="1"/>
    <brk id="192"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16F9B792-1CD1-45E5-A3FD-6B3F237ABC35}">
          <x14:formula1>
            <xm:f>Tabelle1!$A$1:$A$4</xm:f>
          </x14:formula1>
          <xm:sqref>D163</xm:sqref>
        </x14:dataValidation>
        <x14:dataValidation type="list" allowBlank="1" showInputMessage="1" showErrorMessage="1" xr:uid="{029AADE9-5013-4017-A048-6544DBCEF264}">
          <x14:formula1>
            <xm:f>Tabelle1!$A$6:$A$36</xm:f>
          </x14:formula1>
          <xm:sqref>C5</xm:sqref>
        </x14:dataValidation>
        <x14:dataValidation type="list" allowBlank="1" showInputMessage="1" showErrorMessage="1" xr:uid="{96E8F36D-C68B-4C3D-96D0-71EFBEDDEB2C}">
          <x14:formula1>
            <xm:f>Tabelle1!$A$1:$A$3</xm:f>
          </x14:formula1>
          <xm:sqref>D85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55845-6E42-4DB4-8788-677205760F98}">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327</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86" priority="1" operator="containsText" text="in Prüfung">
      <formula>NOT(ISERROR(SEARCH("in Prüfung",I6)))</formula>
    </cfRule>
    <cfRule type="containsText" dxfId="85" priority="2" operator="containsText" text="Nein">
      <formula>NOT(ISERROR(SEARCH("Nein",I6)))</formula>
    </cfRule>
    <cfRule type="containsText" dxfId="84" priority="3" operator="containsText" text="Ja">
      <formula>NOT(ISERROR(SEARCH("Ja",I6)))</formula>
    </cfRule>
  </conditionalFormatting>
  <dataValidations count="2">
    <dataValidation type="list" allowBlank="1" showInputMessage="1" showErrorMessage="1" sqref="I6:I1048576" xr:uid="{6994CE5B-A02D-4FB0-A8D5-118C2EF4C747}">
      <formula1>"Ja,Nein,in Prüfung"</formula1>
    </dataValidation>
    <dataValidation type="list" allowBlank="1" showInputMessage="1" showErrorMessage="1" sqref="H6:H1048576" xr:uid="{85127CF3-1623-4233-BE05-44709772EE23}">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5011F-4B72-41C9-AE86-40EBCC60905F}">
  <sheetPr codeName="Tabelle6">
    <pageSetUpPr fitToPage="1"/>
  </sheetPr>
  <dimension ref="A1:Y226"/>
  <sheetViews>
    <sheetView showWhiteSpace="0" view="pageBreakPreview" topLeftCell="B1"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187</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4" ht="20.149999999999999" customHeight="1" x14ac:dyDescent="0.3">
      <c r="A17" s="225" t="s">
        <v>0</v>
      </c>
      <c r="B17" s="96" t="s">
        <v>131</v>
      </c>
      <c r="C17" s="97"/>
      <c r="D17" s="97"/>
      <c r="E17" s="97"/>
      <c r="F17" s="98"/>
      <c r="G17" s="99"/>
      <c r="H17" s="100"/>
      <c r="I17" s="173" t="s">
        <v>71</v>
      </c>
      <c r="J17" s="100" t="s">
        <v>132</v>
      </c>
      <c r="K17" s="101" t="s">
        <v>132</v>
      </c>
      <c r="N17" s="8" t="s">
        <v>360</v>
      </c>
    </row>
    <row r="18" spans="1:14" ht="20.149999999999999" customHeight="1" x14ac:dyDescent="0.3">
      <c r="A18" s="225" t="s">
        <v>1</v>
      </c>
      <c r="B18" s="96" t="s">
        <v>133</v>
      </c>
      <c r="C18" s="97"/>
      <c r="D18" s="97"/>
      <c r="E18" s="97"/>
      <c r="F18" s="98"/>
      <c r="G18" s="99"/>
      <c r="H18" s="100"/>
      <c r="I18" s="173"/>
      <c r="J18" s="100" t="s">
        <v>132</v>
      </c>
      <c r="K18" s="101"/>
    </row>
    <row r="19" spans="1:14" ht="20.149999999999999" customHeight="1" x14ac:dyDescent="0.3">
      <c r="A19" s="225" t="s">
        <v>2</v>
      </c>
      <c r="B19" s="96" t="s">
        <v>134</v>
      </c>
      <c r="C19" s="97"/>
      <c r="D19" s="97"/>
      <c r="E19" s="97"/>
      <c r="F19" s="98"/>
      <c r="G19" s="99"/>
      <c r="H19" s="100"/>
      <c r="I19" s="173"/>
      <c r="J19" s="100" t="s">
        <v>132</v>
      </c>
      <c r="K19" s="101"/>
    </row>
    <row r="20" spans="1:14" ht="20.149999999999999" customHeight="1" x14ac:dyDescent="0.3">
      <c r="A20" s="225" t="s">
        <v>3</v>
      </c>
      <c r="B20" s="96" t="s">
        <v>135</v>
      </c>
      <c r="C20" s="97"/>
      <c r="D20" s="97"/>
      <c r="E20" s="97"/>
      <c r="F20" s="98"/>
      <c r="G20" s="99"/>
      <c r="H20" s="100"/>
      <c r="I20" s="173"/>
      <c r="J20" s="100"/>
      <c r="K20" s="101"/>
    </row>
    <row r="21" spans="1:14" ht="20.149999999999999" customHeight="1" x14ac:dyDescent="0.3">
      <c r="A21" s="225" t="s">
        <v>7</v>
      </c>
      <c r="B21" s="96" t="s">
        <v>136</v>
      </c>
      <c r="C21" s="97"/>
      <c r="D21" s="97"/>
      <c r="E21" s="97"/>
      <c r="F21" s="98"/>
      <c r="G21" s="99"/>
      <c r="H21" s="100"/>
      <c r="I21" s="173"/>
      <c r="J21" s="100"/>
      <c r="K21" s="101"/>
    </row>
    <row r="22" spans="1:14" ht="20.149999999999999" customHeight="1" x14ac:dyDescent="0.3">
      <c r="A22" s="225" t="s">
        <v>12</v>
      </c>
      <c r="B22" s="463" t="s">
        <v>137</v>
      </c>
      <c r="C22" s="464"/>
      <c r="D22" s="464"/>
      <c r="E22" s="464"/>
      <c r="F22" s="98"/>
      <c r="G22" s="99"/>
      <c r="H22" s="100"/>
      <c r="I22" s="173"/>
      <c r="J22" s="100"/>
      <c r="K22" s="101"/>
    </row>
    <row r="23" spans="1:14" ht="20.149999999999999" customHeight="1" x14ac:dyDescent="0.3">
      <c r="A23" s="225" t="s">
        <v>13</v>
      </c>
      <c r="B23" s="463" t="s">
        <v>138</v>
      </c>
      <c r="C23" s="464"/>
      <c r="D23" s="464"/>
      <c r="E23" s="464"/>
      <c r="F23" s="98"/>
      <c r="G23" s="99"/>
      <c r="H23" s="100"/>
      <c r="I23" s="173"/>
      <c r="J23" s="100"/>
      <c r="K23" s="101"/>
    </row>
    <row r="24" spans="1:14" ht="20.149999999999999" customHeight="1" x14ac:dyDescent="0.3">
      <c r="A24" s="21" t="s">
        <v>14</v>
      </c>
      <c r="B24" s="461" t="s">
        <v>139</v>
      </c>
      <c r="C24" s="462"/>
      <c r="D24" s="462"/>
      <c r="E24" s="462"/>
      <c r="F24" s="102"/>
      <c r="G24" s="103"/>
      <c r="H24" s="104"/>
      <c r="I24" s="174"/>
      <c r="J24" s="104"/>
      <c r="K24" s="104"/>
    </row>
    <row r="25" spans="1:14" ht="20.149999999999999" customHeight="1" x14ac:dyDescent="0.3">
      <c r="A25" s="90" t="s">
        <v>140</v>
      </c>
      <c r="B25" s="105" t="s">
        <v>141</v>
      </c>
      <c r="C25" s="106"/>
      <c r="D25" s="434"/>
      <c r="E25" s="435"/>
      <c r="F25" s="107"/>
      <c r="G25" s="108"/>
      <c r="H25" s="109"/>
      <c r="I25" s="175"/>
      <c r="J25" s="109"/>
      <c r="K25" s="109"/>
    </row>
    <row r="26" spans="1:14" ht="20.149999999999999" customHeight="1" x14ac:dyDescent="0.3">
      <c r="A26" s="110" t="s">
        <v>15</v>
      </c>
      <c r="B26" s="461" t="s">
        <v>142</v>
      </c>
      <c r="C26" s="462"/>
      <c r="D26" s="462"/>
      <c r="E26" s="462"/>
      <c r="F26" s="111"/>
      <c r="G26" s="111"/>
      <c r="H26" s="112"/>
      <c r="I26" s="176"/>
      <c r="J26" s="112"/>
      <c r="K26" s="104"/>
    </row>
    <row r="27" spans="1:14" ht="20.149999999999999" customHeight="1" x14ac:dyDescent="0.3">
      <c r="A27" s="15" t="s">
        <v>113</v>
      </c>
      <c r="B27" s="113" t="s">
        <v>57</v>
      </c>
      <c r="C27" s="114"/>
      <c r="D27" s="459"/>
      <c r="E27" s="460"/>
      <c r="F27" s="115"/>
      <c r="G27" s="116"/>
      <c r="H27" s="115"/>
      <c r="I27" s="177"/>
      <c r="J27" s="115"/>
      <c r="K27" s="117"/>
    </row>
    <row r="28" spans="1:14" ht="20.149999999999999" customHeight="1" x14ac:dyDescent="0.3">
      <c r="A28" s="15" t="s">
        <v>114</v>
      </c>
      <c r="B28" s="113" t="s">
        <v>143</v>
      </c>
      <c r="C28" s="114"/>
      <c r="D28" s="459"/>
      <c r="E28" s="460"/>
      <c r="F28" s="115"/>
      <c r="G28" s="116"/>
      <c r="H28" s="115"/>
      <c r="I28" s="177"/>
      <c r="J28" s="115"/>
      <c r="K28" s="117"/>
    </row>
    <row r="29" spans="1:14" ht="20.149999999999999" customHeight="1" x14ac:dyDescent="0.3">
      <c r="A29" s="90" t="s">
        <v>115</v>
      </c>
      <c r="B29" s="113" t="s">
        <v>143</v>
      </c>
      <c r="C29" s="118"/>
      <c r="D29" s="434"/>
      <c r="E29" s="435"/>
      <c r="F29" s="119"/>
      <c r="G29" s="107"/>
      <c r="H29" s="119"/>
      <c r="I29" s="178"/>
      <c r="J29" s="119"/>
      <c r="K29" s="109"/>
    </row>
    <row r="30" spans="1:14" ht="20.149999999999999" customHeight="1" x14ac:dyDescent="0.3">
      <c r="A30" s="110" t="s">
        <v>16</v>
      </c>
      <c r="B30" s="120" t="s">
        <v>144</v>
      </c>
      <c r="C30" s="121"/>
      <c r="D30" s="121"/>
      <c r="E30" s="121"/>
      <c r="F30" s="111"/>
      <c r="G30" s="111"/>
      <c r="H30" s="112"/>
      <c r="I30" s="176"/>
      <c r="J30" s="112"/>
      <c r="K30" s="104"/>
    </row>
    <row r="31" spans="1:14" ht="20.149999999999999" customHeight="1" x14ac:dyDescent="0.3">
      <c r="A31" s="110" t="s">
        <v>17</v>
      </c>
      <c r="B31" s="120" t="s">
        <v>145</v>
      </c>
      <c r="C31" s="121"/>
      <c r="D31" s="121"/>
      <c r="E31" s="121"/>
      <c r="F31" s="111"/>
      <c r="G31" s="111"/>
      <c r="H31" s="112"/>
      <c r="I31" s="176"/>
      <c r="J31" s="112"/>
      <c r="K31" s="104"/>
    </row>
    <row r="32" spans="1:14"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ROUNDUP(D101/5,-4)</f>
        <v>80000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80000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80000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400000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360000</v>
      </c>
      <c r="D104" s="412"/>
      <c r="E104" s="357"/>
      <c r="F104" s="422"/>
      <c r="G104" s="410"/>
      <c r="H104" s="395"/>
      <c r="I104" s="148"/>
      <c r="J104" s="143"/>
      <c r="K104" s="143"/>
    </row>
    <row r="105" spans="1:11" ht="15" customHeight="1" x14ac:dyDescent="0.3">
      <c r="A105" s="30"/>
      <c r="B105" s="215" t="s">
        <v>247</v>
      </c>
      <c r="C105" s="411">
        <f>E37*4</f>
        <v>320000</v>
      </c>
      <c r="D105" s="412"/>
      <c r="E105" s="357"/>
      <c r="F105" s="422"/>
      <c r="G105" s="410"/>
      <c r="H105" s="395"/>
      <c r="I105" s="148"/>
      <c r="J105" s="143"/>
      <c r="K105" s="143"/>
    </row>
    <row r="106" spans="1:11" ht="15" customHeight="1" x14ac:dyDescent="0.3">
      <c r="A106" s="30"/>
      <c r="B106" s="215" t="s">
        <v>170</v>
      </c>
      <c r="C106" s="411">
        <f>E37*3.5</f>
        <v>280000</v>
      </c>
      <c r="D106" s="412"/>
      <c r="E106" s="357"/>
      <c r="F106" s="422"/>
      <c r="G106" s="410"/>
      <c r="H106" s="395"/>
      <c r="I106" s="148"/>
      <c r="J106" s="143"/>
      <c r="K106" s="143"/>
    </row>
    <row r="107" spans="1:11" ht="15" customHeight="1" x14ac:dyDescent="0.3">
      <c r="A107" s="30"/>
      <c r="B107" s="215" t="s">
        <v>53</v>
      </c>
      <c r="C107" s="411">
        <f>E37*3</f>
        <v>240000</v>
      </c>
      <c r="D107" s="412"/>
      <c r="E107" s="357"/>
      <c r="F107" s="422"/>
      <c r="G107" s="410"/>
      <c r="H107" s="395"/>
      <c r="I107" s="148"/>
      <c r="J107" s="143"/>
      <c r="K107" s="143"/>
    </row>
    <row r="108" spans="1:11" ht="15" customHeight="1" x14ac:dyDescent="0.3">
      <c r="A108" s="30"/>
      <c r="B108" s="215" t="s">
        <v>40</v>
      </c>
      <c r="C108" s="411">
        <f>E37*2.5</f>
        <v>200000</v>
      </c>
      <c r="D108" s="412"/>
      <c r="E108" s="357"/>
      <c r="F108" s="422"/>
      <c r="G108" s="410"/>
      <c r="H108" s="395"/>
      <c r="I108" s="148"/>
      <c r="J108" s="143"/>
      <c r="K108" s="143"/>
    </row>
    <row r="109" spans="1:11" ht="15" customHeight="1" x14ac:dyDescent="0.3">
      <c r="A109" s="30"/>
      <c r="B109" s="216" t="s">
        <v>35</v>
      </c>
      <c r="C109" s="411">
        <f>E37*2</f>
        <v>160000</v>
      </c>
      <c r="D109" s="412"/>
      <c r="E109" s="357"/>
      <c r="F109" s="422"/>
      <c r="G109" s="410"/>
      <c r="H109" s="395"/>
      <c r="I109" s="143"/>
      <c r="J109" s="143"/>
      <c r="K109" s="143"/>
    </row>
    <row r="110" spans="1:11" ht="15" customHeight="1" x14ac:dyDescent="0.3">
      <c r="A110" s="32"/>
      <c r="B110" s="216" t="s">
        <v>36</v>
      </c>
      <c r="C110" s="411">
        <f>E37*1.5</f>
        <v>120000</v>
      </c>
      <c r="D110" s="412"/>
      <c r="E110" s="357"/>
      <c r="F110" s="422"/>
      <c r="G110" s="410"/>
      <c r="H110" s="395"/>
      <c r="I110" s="143"/>
      <c r="J110" s="143"/>
      <c r="K110" s="143"/>
    </row>
    <row r="111" spans="1:11" ht="15" customHeight="1" x14ac:dyDescent="0.3">
      <c r="A111" s="32"/>
      <c r="B111" s="212" t="s">
        <v>41</v>
      </c>
      <c r="C111" s="423">
        <f>E37</f>
        <v>80000</v>
      </c>
      <c r="D111" s="424"/>
      <c r="E111" s="358"/>
      <c r="F111" s="422"/>
      <c r="G111" s="410"/>
      <c r="H111" s="395"/>
      <c r="I111" s="143"/>
      <c r="J111" s="143"/>
      <c r="K111" s="143"/>
    </row>
    <row r="112" spans="1:11" ht="15" customHeight="1" x14ac:dyDescent="0.3">
      <c r="A112" s="27" t="s">
        <v>39</v>
      </c>
      <c r="B112" s="28" t="s">
        <v>81</v>
      </c>
      <c r="C112" s="28"/>
      <c r="D112" s="19"/>
      <c r="E112" s="359" t="s">
        <v>245</v>
      </c>
      <c r="F112" s="428">
        <v>4</v>
      </c>
      <c r="G112" s="390">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8000</v>
      </c>
      <c r="E113" s="360"/>
      <c r="F113" s="429"/>
      <c r="G113" s="391"/>
      <c r="H113" s="395"/>
    </row>
    <row r="114" spans="1:25" ht="13.5" customHeight="1" x14ac:dyDescent="0.3">
      <c r="A114" s="29"/>
      <c r="B114" s="197" t="s">
        <v>42</v>
      </c>
      <c r="C114" s="197"/>
      <c r="D114" s="317"/>
      <c r="E114" s="360"/>
      <c r="F114" s="429"/>
      <c r="G114" s="391"/>
      <c r="H114" s="395"/>
      <c r="I114" s="144"/>
    </row>
    <row r="115" spans="1:25" ht="7.5" customHeight="1" x14ac:dyDescent="0.3">
      <c r="A115" s="30"/>
      <c r="B115" s="188"/>
      <c r="C115" s="188"/>
      <c r="D115" s="188"/>
      <c r="E115" s="360"/>
      <c r="F115" s="429"/>
      <c r="G115" s="391"/>
      <c r="H115" s="395"/>
    </row>
    <row r="116" spans="1:25" ht="15" customHeight="1" x14ac:dyDescent="0.3">
      <c r="A116" s="30"/>
      <c r="B116" s="215" t="s">
        <v>246</v>
      </c>
      <c r="C116" s="511">
        <f>D113*0.8</f>
        <v>6400</v>
      </c>
      <c r="D116" s="512"/>
      <c r="E116" s="360"/>
      <c r="F116" s="429"/>
      <c r="G116" s="391"/>
      <c r="H116" s="395"/>
      <c r="I116" s="143"/>
      <c r="J116" s="143"/>
      <c r="K116" s="143"/>
    </row>
    <row r="117" spans="1:25" ht="15" customHeight="1" x14ac:dyDescent="0.3">
      <c r="A117" s="30"/>
      <c r="B117" s="215" t="s">
        <v>247</v>
      </c>
      <c r="C117" s="511">
        <f>D113*0.7</f>
        <v>5600</v>
      </c>
      <c r="D117" s="512"/>
      <c r="E117" s="360"/>
      <c r="F117" s="429"/>
      <c r="G117" s="391"/>
      <c r="H117" s="395"/>
      <c r="I117" s="143"/>
      <c r="J117" s="143"/>
      <c r="K117" s="143"/>
    </row>
    <row r="118" spans="1:25" ht="15" customHeight="1" x14ac:dyDescent="0.3">
      <c r="A118" s="30"/>
      <c r="B118" s="215" t="s">
        <v>170</v>
      </c>
      <c r="C118" s="511">
        <f>D113*0.5</f>
        <v>4000</v>
      </c>
      <c r="D118" s="512"/>
      <c r="E118" s="360"/>
      <c r="F118" s="429"/>
      <c r="G118" s="391"/>
      <c r="H118" s="395"/>
      <c r="I118" s="143"/>
      <c r="J118" s="143"/>
      <c r="K118" s="143"/>
    </row>
    <row r="119" spans="1:25" ht="15" customHeight="1" x14ac:dyDescent="0.3">
      <c r="A119" s="30"/>
      <c r="B119" s="215" t="s">
        <v>53</v>
      </c>
      <c r="C119" s="511">
        <f>D113*0.4</f>
        <v>3200</v>
      </c>
      <c r="D119" s="512"/>
      <c r="E119" s="360"/>
      <c r="F119" s="429"/>
      <c r="G119" s="391"/>
      <c r="H119" s="395"/>
      <c r="I119" s="143"/>
      <c r="J119" s="143"/>
      <c r="K119" s="143"/>
    </row>
    <row r="120" spans="1:25" ht="15" customHeight="1" x14ac:dyDescent="0.3">
      <c r="A120" s="30"/>
      <c r="B120" s="215" t="s">
        <v>40</v>
      </c>
      <c r="C120" s="511">
        <f>D113*0.3</f>
        <v>2400</v>
      </c>
      <c r="D120" s="512"/>
      <c r="E120" s="360"/>
      <c r="F120" s="429"/>
      <c r="G120" s="391"/>
      <c r="H120" s="395"/>
      <c r="I120" s="143"/>
      <c r="J120" s="143"/>
      <c r="K120" s="143"/>
    </row>
    <row r="121" spans="1:25" ht="14.25" customHeight="1" x14ac:dyDescent="0.3">
      <c r="A121" s="30"/>
      <c r="B121" s="216" t="s">
        <v>35</v>
      </c>
      <c r="C121" s="511">
        <f>D113*0.2</f>
        <v>1600</v>
      </c>
      <c r="D121" s="512"/>
      <c r="E121" s="360"/>
      <c r="F121" s="429"/>
      <c r="G121" s="391"/>
      <c r="H121" s="395"/>
      <c r="I121" s="143"/>
      <c r="J121" s="143"/>
      <c r="K121" s="143"/>
    </row>
    <row r="122" spans="1:25" ht="14.25" customHeight="1" x14ac:dyDescent="0.3">
      <c r="A122" s="30"/>
      <c r="B122" s="216" t="s">
        <v>36</v>
      </c>
      <c r="C122" s="511">
        <f>D113*0.1</f>
        <v>800</v>
      </c>
      <c r="D122" s="512"/>
      <c r="E122" s="360"/>
      <c r="F122" s="429"/>
      <c r="G122" s="391"/>
      <c r="H122" s="395"/>
      <c r="I122" s="143"/>
      <c r="J122" s="143"/>
      <c r="K122" s="143"/>
    </row>
    <row r="123" spans="1:25" ht="14.25" customHeight="1" x14ac:dyDescent="0.3">
      <c r="A123" s="32"/>
      <c r="B123" s="212" t="s">
        <v>41</v>
      </c>
      <c r="C123" s="513">
        <f>(D113*0.1)-1</f>
        <v>799</v>
      </c>
      <c r="D123" s="514"/>
      <c r="E123" s="361"/>
      <c r="F123" s="429"/>
      <c r="G123" s="391"/>
      <c r="H123" s="395"/>
      <c r="I123" s="143"/>
      <c r="J123" s="143"/>
      <c r="K123" s="143"/>
    </row>
    <row r="124" spans="1:25" s="2" customFormat="1" ht="14.25" customHeight="1" x14ac:dyDescent="0.3">
      <c r="A124" s="149" t="s">
        <v>66</v>
      </c>
      <c r="B124" s="150" t="s">
        <v>173</v>
      </c>
      <c r="C124" s="150"/>
      <c r="D124" s="155"/>
      <c r="E124" s="353" t="s">
        <v>171</v>
      </c>
      <c r="F124" s="428">
        <v>4</v>
      </c>
      <c r="G124" s="390">
        <f>IF(D128=C128,1,0)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4.25" customHeight="1" x14ac:dyDescent="0.3">
      <c r="A128" s="153"/>
      <c r="B128" s="196" t="s">
        <v>41</v>
      </c>
      <c r="C128" s="199" t="s">
        <v>254</v>
      </c>
      <c r="D128" s="43"/>
      <c r="E128" s="354"/>
      <c r="F128" s="429"/>
      <c r="G128" s="391"/>
      <c r="H128" s="401"/>
      <c r="I128" s="343"/>
      <c r="J128" s="343"/>
      <c r="K128" s="343"/>
    </row>
    <row r="129" spans="1:11" ht="14.25" customHeight="1" x14ac:dyDescent="0.3">
      <c r="A129" s="27" t="s">
        <v>182</v>
      </c>
      <c r="B129" s="28" t="s">
        <v>101</v>
      </c>
      <c r="C129" s="147"/>
      <c r="D129" s="147"/>
      <c r="E129" s="502" t="s">
        <v>68</v>
      </c>
      <c r="F129" s="413">
        <v>4</v>
      </c>
      <c r="G129" s="409">
        <f>IF(D131=C133,2,IF(D131=C134,1,0))</f>
        <v>0</v>
      </c>
      <c r="H129" s="394">
        <f>F129*G129</f>
        <v>0</v>
      </c>
      <c r="I129" s="143"/>
      <c r="J129" s="143"/>
      <c r="K129" s="143"/>
    </row>
    <row r="130" spans="1:11" ht="14.25" customHeight="1" x14ac:dyDescent="0.3">
      <c r="A130" s="29"/>
      <c r="B130" s="197" t="s">
        <v>33</v>
      </c>
      <c r="C130" s="197"/>
      <c r="D130" s="35" t="s">
        <v>226</v>
      </c>
      <c r="E130" s="503"/>
      <c r="F130" s="414"/>
      <c r="G130" s="410"/>
      <c r="H130" s="395"/>
      <c r="I130" s="143"/>
      <c r="J130" s="143"/>
      <c r="K130" s="143"/>
    </row>
    <row r="131" spans="1:11" ht="14.25" customHeight="1" x14ac:dyDescent="0.3">
      <c r="A131" s="29"/>
      <c r="B131" s="197" t="s">
        <v>42</v>
      </c>
      <c r="C131" s="197"/>
      <c r="D131" s="43"/>
      <c r="E131" s="503"/>
      <c r="F131" s="414"/>
      <c r="G131" s="410"/>
      <c r="H131" s="395"/>
      <c r="I131" s="143"/>
      <c r="J131" s="143"/>
      <c r="K131" s="143"/>
    </row>
    <row r="132" spans="1:11" ht="7.5" customHeight="1" x14ac:dyDescent="0.3">
      <c r="A132" s="30"/>
      <c r="B132" s="188"/>
      <c r="C132" s="188"/>
      <c r="D132" s="188"/>
      <c r="E132" s="503"/>
      <c r="F132" s="414"/>
      <c r="G132" s="410"/>
      <c r="H132" s="395"/>
      <c r="I132" s="143"/>
      <c r="J132" s="143"/>
      <c r="K132" s="143"/>
    </row>
    <row r="133" spans="1:11" ht="14.25" customHeight="1" x14ac:dyDescent="0.3">
      <c r="A133" s="32"/>
      <c r="B133" s="218" t="s">
        <v>36</v>
      </c>
      <c r="C133" s="494" t="s">
        <v>226</v>
      </c>
      <c r="D133" s="494"/>
      <c r="E133" s="503"/>
      <c r="F133" s="414"/>
      <c r="G133" s="410"/>
      <c r="H133" s="395"/>
      <c r="I133" s="143"/>
      <c r="J133" s="143"/>
      <c r="K133" s="143"/>
    </row>
    <row r="134" spans="1:11" ht="14.25" customHeight="1" x14ac:dyDescent="0.3">
      <c r="A134" s="33"/>
      <c r="B134" s="217" t="s">
        <v>41</v>
      </c>
      <c r="C134" s="416" t="s">
        <v>227</v>
      </c>
      <c r="D134" s="416"/>
      <c r="E134" s="504"/>
      <c r="F134" s="415"/>
      <c r="G134" s="410"/>
      <c r="H134" s="498"/>
      <c r="I134" s="143"/>
      <c r="J134" s="143"/>
      <c r="K134" s="143"/>
    </row>
    <row r="135" spans="1:11" ht="14.25" customHeight="1" x14ac:dyDescent="0.3">
      <c r="A135" s="27" t="s">
        <v>183</v>
      </c>
      <c r="B135" s="28" t="s">
        <v>106</v>
      </c>
      <c r="C135" s="34"/>
      <c r="D135" s="34"/>
      <c r="E135" s="499" t="s">
        <v>69</v>
      </c>
      <c r="F135" s="421">
        <v>2</v>
      </c>
      <c r="G135" s="409">
        <f>IF(D137=C139,4,IF(D137=C140,3,IF(D137=C141,2,IF(D137=C142,1,0))))</f>
        <v>0</v>
      </c>
      <c r="H135" s="394">
        <f>F135*G135</f>
        <v>0</v>
      </c>
      <c r="I135" s="143"/>
      <c r="J135" s="143"/>
      <c r="K135" s="143"/>
    </row>
    <row r="136" spans="1:11" ht="15" customHeight="1" x14ac:dyDescent="0.3">
      <c r="A136" s="29"/>
      <c r="B136" s="197" t="s">
        <v>33</v>
      </c>
      <c r="C136" s="197"/>
      <c r="D136" s="35" t="s">
        <v>107</v>
      </c>
      <c r="E136" s="500"/>
      <c r="F136" s="422"/>
      <c r="G136" s="410"/>
      <c r="H136" s="395"/>
      <c r="I136" s="143"/>
      <c r="J136" s="143"/>
      <c r="K136" s="143"/>
    </row>
    <row r="137" spans="1:11" ht="15" customHeight="1" x14ac:dyDescent="0.3">
      <c r="A137" s="29"/>
      <c r="B137" s="197" t="s">
        <v>42</v>
      </c>
      <c r="C137" s="197"/>
      <c r="D137" s="83"/>
      <c r="E137" s="500"/>
      <c r="F137" s="422"/>
      <c r="G137" s="410"/>
      <c r="H137" s="395"/>
      <c r="I137" s="143"/>
      <c r="J137" s="143"/>
      <c r="K137" s="143"/>
    </row>
    <row r="138" spans="1:11" ht="7.5" customHeight="1" x14ac:dyDescent="0.3">
      <c r="A138" s="30"/>
      <c r="B138" s="188"/>
      <c r="C138" s="188"/>
      <c r="D138" s="188"/>
      <c r="E138" s="500"/>
      <c r="F138" s="422"/>
      <c r="G138" s="410"/>
      <c r="H138" s="395"/>
      <c r="I138" s="143"/>
      <c r="J138" s="143"/>
      <c r="K138" s="143"/>
    </row>
    <row r="139" spans="1:11" ht="15" customHeight="1" x14ac:dyDescent="0.3">
      <c r="A139" s="30"/>
      <c r="B139" s="218" t="s">
        <v>40</v>
      </c>
      <c r="C139" s="399" t="s">
        <v>109</v>
      </c>
      <c r="D139" s="399"/>
      <c r="E139" s="500"/>
      <c r="F139" s="422"/>
      <c r="G139" s="410"/>
      <c r="H139" s="395"/>
      <c r="I139" s="143"/>
      <c r="J139" s="143"/>
      <c r="K139" s="143"/>
    </row>
    <row r="140" spans="1:11" ht="15" customHeight="1" x14ac:dyDescent="0.3">
      <c r="A140" s="30"/>
      <c r="B140" s="218" t="s">
        <v>35</v>
      </c>
      <c r="C140" s="399" t="s">
        <v>110</v>
      </c>
      <c r="D140" s="399"/>
      <c r="E140" s="500"/>
      <c r="F140" s="422"/>
      <c r="G140" s="410"/>
      <c r="H140" s="395"/>
      <c r="I140" s="143"/>
      <c r="J140" s="143"/>
      <c r="K140" s="143"/>
    </row>
    <row r="141" spans="1:11" ht="14.25" customHeight="1" x14ac:dyDescent="0.3">
      <c r="A141" s="32"/>
      <c r="B141" s="218" t="s">
        <v>36</v>
      </c>
      <c r="C141" s="399" t="s">
        <v>111</v>
      </c>
      <c r="D141" s="399"/>
      <c r="E141" s="500"/>
      <c r="F141" s="422"/>
      <c r="G141" s="410"/>
      <c r="H141" s="395"/>
      <c r="I141" s="143"/>
      <c r="J141" s="143"/>
      <c r="K141" s="143"/>
    </row>
    <row r="142" spans="1:11" ht="14.25" customHeight="1" thickBot="1" x14ac:dyDescent="0.35">
      <c r="A142" s="33"/>
      <c r="B142" s="217" t="s">
        <v>41</v>
      </c>
      <c r="C142" s="416" t="s">
        <v>112</v>
      </c>
      <c r="D142" s="416"/>
      <c r="E142" s="501"/>
      <c r="F142" s="427"/>
      <c r="G142" s="490"/>
      <c r="H142" s="491"/>
      <c r="I142" s="143"/>
      <c r="J142" s="143"/>
      <c r="K142" s="143"/>
    </row>
    <row r="143" spans="1:11" ht="14.25" customHeight="1" thickTop="1" x14ac:dyDescent="0.3">
      <c r="A143" s="488"/>
      <c r="B143" s="488"/>
      <c r="C143" s="488"/>
      <c r="D143" s="488"/>
      <c r="E143" s="488"/>
      <c r="F143" s="488"/>
      <c r="G143" s="489"/>
      <c r="H143" s="36">
        <f>SUM(H83:H142)</f>
        <v>0</v>
      </c>
      <c r="I143" s="143"/>
      <c r="J143" s="143"/>
      <c r="K143" s="143"/>
    </row>
    <row r="144" spans="1:11" ht="7.5" customHeight="1" x14ac:dyDescent="0.3">
      <c r="A144" s="138"/>
      <c r="B144" s="221"/>
      <c r="C144" s="221"/>
      <c r="D144" s="140"/>
      <c r="E144" s="140"/>
      <c r="F144" s="140"/>
      <c r="G144" s="140"/>
      <c r="H144" s="140"/>
      <c r="K144" s="16"/>
    </row>
    <row r="145" spans="1:11" ht="20.149999999999999" customHeight="1" x14ac:dyDescent="0.3">
      <c r="A145" s="23" t="s">
        <v>26</v>
      </c>
      <c r="B145" s="402" t="s">
        <v>222</v>
      </c>
      <c r="C145" s="403"/>
      <c r="D145" s="403"/>
      <c r="E145" s="24"/>
      <c r="F145" s="24"/>
      <c r="G145" s="24"/>
      <c r="H145" s="24"/>
      <c r="I145" s="172" t="s">
        <v>150</v>
      </c>
      <c r="J145" s="95" t="s">
        <v>31</v>
      </c>
      <c r="K145" s="78" t="s">
        <v>151</v>
      </c>
    </row>
    <row r="146" spans="1:11" ht="18" customHeight="1" x14ac:dyDescent="0.3">
      <c r="A146" s="404" t="s">
        <v>76</v>
      </c>
      <c r="B146" s="404"/>
      <c r="C146" s="404"/>
      <c r="D146" s="495"/>
      <c r="E146" s="495"/>
      <c r="F146" s="495"/>
      <c r="G146" s="495"/>
      <c r="H146" s="495"/>
      <c r="I146" s="176"/>
      <c r="J146" s="104"/>
      <c r="K146" s="104"/>
    </row>
    <row r="147" spans="1:11" ht="18" customHeight="1" x14ac:dyDescent="0.3">
      <c r="A147" s="396" t="s">
        <v>77</v>
      </c>
      <c r="B147" s="396"/>
      <c r="C147" s="396"/>
      <c r="D147" s="397"/>
      <c r="E147" s="397"/>
      <c r="F147" s="397"/>
      <c r="G147" s="397"/>
      <c r="H147" s="397"/>
      <c r="I147" s="177"/>
      <c r="J147" s="117"/>
      <c r="K147" s="117"/>
    </row>
    <row r="148" spans="1:11" ht="18" customHeight="1" x14ac:dyDescent="0.3">
      <c r="A148" s="396" t="s">
        <v>78</v>
      </c>
      <c r="B148" s="396"/>
      <c r="C148" s="396"/>
      <c r="D148" s="397"/>
      <c r="E148" s="397"/>
      <c r="F148" s="397"/>
      <c r="G148" s="397"/>
      <c r="H148" s="397"/>
      <c r="I148" s="177"/>
      <c r="J148" s="117"/>
      <c r="K148" s="117"/>
    </row>
    <row r="149" spans="1:11" ht="18" customHeight="1" x14ac:dyDescent="0.3">
      <c r="A149" s="476" t="s">
        <v>79</v>
      </c>
      <c r="B149" s="476"/>
      <c r="C149" s="476"/>
      <c r="D149" s="397"/>
      <c r="E149" s="397"/>
      <c r="F149" s="397"/>
      <c r="G149" s="397"/>
      <c r="H149" s="397"/>
      <c r="I149" s="177"/>
      <c r="J149" s="117"/>
      <c r="K149" s="117"/>
    </row>
    <row r="150" spans="1:11" ht="18" customHeight="1" x14ac:dyDescent="0.3">
      <c r="A150" s="475" t="s">
        <v>80</v>
      </c>
      <c r="B150" s="475"/>
      <c r="C150" s="475"/>
      <c r="D150" s="474"/>
      <c r="E150" s="474"/>
      <c r="F150" s="474"/>
      <c r="G150" s="474"/>
      <c r="H150" s="474"/>
      <c r="I150" s="178"/>
      <c r="J150" s="109"/>
      <c r="K150" s="109"/>
    </row>
    <row r="151" spans="1:11" ht="18" customHeight="1" x14ac:dyDescent="0.3">
      <c r="A151" s="480" t="s">
        <v>123</v>
      </c>
      <c r="B151" s="480"/>
      <c r="C151" s="480"/>
      <c r="D151" s="226" t="s">
        <v>124</v>
      </c>
      <c r="E151" s="130"/>
      <c r="F151" s="130"/>
      <c r="G151" s="37"/>
      <c r="H151" s="38"/>
      <c r="I151" s="176"/>
      <c r="J151" s="104"/>
      <c r="K151" s="104"/>
    </row>
    <row r="152" spans="1:11" ht="30" customHeight="1" x14ac:dyDescent="0.3">
      <c r="A152" s="398"/>
      <c r="B152" s="398"/>
      <c r="C152" s="398"/>
      <c r="D152" s="227" t="s">
        <v>125</v>
      </c>
      <c r="E152" s="351" t="s">
        <v>126</v>
      </c>
      <c r="F152" s="352"/>
      <c r="G152" s="39"/>
      <c r="H152" s="40"/>
      <c r="I152" s="177"/>
      <c r="J152" s="117"/>
      <c r="K152" s="117"/>
    </row>
    <row r="153" spans="1:11" ht="30" customHeight="1" x14ac:dyDescent="0.3">
      <c r="A153" s="481"/>
      <c r="B153" s="481"/>
      <c r="C153" s="481"/>
      <c r="D153" s="228" t="s">
        <v>129</v>
      </c>
      <c r="E153" s="347" t="s">
        <v>127</v>
      </c>
      <c r="F153" s="348"/>
      <c r="G153" s="85"/>
      <c r="H153" s="86"/>
      <c r="I153" s="178"/>
      <c r="J153" s="109"/>
      <c r="K153" s="109"/>
    </row>
    <row r="154" spans="1:11" ht="45" customHeight="1" x14ac:dyDescent="0.3">
      <c r="A154" s="479" t="s">
        <v>108</v>
      </c>
      <c r="B154" s="479"/>
      <c r="C154" s="479"/>
      <c r="D154" s="473"/>
      <c r="E154" s="473"/>
      <c r="F154" s="473"/>
      <c r="G154" s="473"/>
      <c r="H154" s="473"/>
      <c r="I154" s="173"/>
      <c r="J154" s="101"/>
      <c r="K154" s="101"/>
    </row>
    <row r="155" spans="1:11" ht="20.149999999999999" customHeight="1" x14ac:dyDescent="0.3">
      <c r="A155" s="23" t="s">
        <v>49</v>
      </c>
      <c r="B155" s="477" t="s">
        <v>31</v>
      </c>
      <c r="C155" s="478"/>
      <c r="D155" s="478"/>
      <c r="E155" s="203" t="s">
        <v>29</v>
      </c>
      <c r="F155" s="25" t="s">
        <v>75</v>
      </c>
      <c r="G155" s="25" t="s">
        <v>30</v>
      </c>
      <c r="H155" s="26" t="s">
        <v>74</v>
      </c>
      <c r="I155" s="419" t="s">
        <v>179</v>
      </c>
      <c r="J155" s="419"/>
      <c r="K155" s="419"/>
    </row>
    <row r="156" spans="1:11" s="2" customFormat="1" ht="13.5" customHeight="1" x14ac:dyDescent="0.3">
      <c r="A156" s="149" t="s">
        <v>50</v>
      </c>
      <c r="B156" s="150" t="s">
        <v>32</v>
      </c>
      <c r="C156" s="191"/>
      <c r="D156" s="192"/>
      <c r="E156" s="362" t="s">
        <v>62</v>
      </c>
      <c r="F156" s="405">
        <f>F83/2</f>
        <v>3</v>
      </c>
      <c r="G156" s="390">
        <f>IF(D158="Sehr vergleichbar",3,IF(D158="Vergleichbar mit wenigen Abstrichen",2,IF(D158="Vergleichbar, jedoch mit nennenswerten Abstrichen",1,0)))</f>
        <v>0</v>
      </c>
      <c r="H156" s="392">
        <f>F156*G156</f>
        <v>0</v>
      </c>
      <c r="I156" s="344"/>
      <c r="J156" s="344"/>
      <c r="K156" s="344"/>
    </row>
    <row r="157" spans="1:11" s="2" customFormat="1" x14ac:dyDescent="0.3">
      <c r="A157" s="151"/>
      <c r="B157" s="193" t="s">
        <v>33</v>
      </c>
      <c r="C157" s="193"/>
      <c r="D157" s="194" t="s">
        <v>223</v>
      </c>
      <c r="E157" s="363"/>
      <c r="F157" s="406"/>
      <c r="G157" s="391"/>
      <c r="H157" s="393"/>
      <c r="I157" s="345"/>
      <c r="J157" s="345"/>
      <c r="K157" s="345"/>
    </row>
    <row r="158" spans="1:11" s="2" customFormat="1" x14ac:dyDescent="0.3">
      <c r="A158" s="151"/>
      <c r="B158" s="193" t="s">
        <v>42</v>
      </c>
      <c r="C158" s="193"/>
      <c r="D158" s="152"/>
      <c r="E158" s="363"/>
      <c r="F158" s="406"/>
      <c r="G158" s="391"/>
      <c r="H158" s="393"/>
      <c r="I158" s="345"/>
      <c r="J158" s="345"/>
      <c r="K158" s="345"/>
    </row>
    <row r="159" spans="1:11" s="2" customFormat="1" ht="7.5" customHeight="1" x14ac:dyDescent="0.3">
      <c r="A159" s="151"/>
      <c r="B159" s="195"/>
      <c r="C159" s="195"/>
      <c r="D159" s="195"/>
      <c r="E159" s="363"/>
      <c r="F159" s="406"/>
      <c r="G159" s="391"/>
      <c r="H159" s="393"/>
      <c r="I159" s="345"/>
      <c r="J159" s="345"/>
      <c r="K159" s="345"/>
    </row>
    <row r="160" spans="1:11" s="2" customFormat="1" ht="50.15" customHeight="1" x14ac:dyDescent="0.3">
      <c r="A160" s="151"/>
      <c r="B160" s="196" t="s">
        <v>35</v>
      </c>
      <c r="C160" s="420" t="s">
        <v>166</v>
      </c>
      <c r="D160" s="420"/>
      <c r="E160" s="363"/>
      <c r="F160" s="406"/>
      <c r="G160" s="391"/>
      <c r="H160" s="393"/>
      <c r="I160" s="345"/>
      <c r="J160" s="345"/>
      <c r="K160" s="345"/>
    </row>
    <row r="161" spans="1:11" s="2" customFormat="1" ht="50.15" customHeight="1" x14ac:dyDescent="0.3">
      <c r="A161" s="151"/>
      <c r="B161" s="196" t="s">
        <v>36</v>
      </c>
      <c r="C161" s="420" t="s">
        <v>167</v>
      </c>
      <c r="D161" s="420"/>
      <c r="E161" s="363"/>
      <c r="F161" s="406"/>
      <c r="G161" s="391"/>
      <c r="H161" s="393"/>
      <c r="I161" s="345"/>
      <c r="J161" s="345"/>
      <c r="K161" s="345"/>
    </row>
    <row r="162" spans="1:11" s="2" customFormat="1" ht="50.15" customHeight="1" x14ac:dyDescent="0.3">
      <c r="A162" s="153"/>
      <c r="B162" s="196" t="s">
        <v>41</v>
      </c>
      <c r="C162" s="420" t="s">
        <v>168</v>
      </c>
      <c r="D162" s="420"/>
      <c r="E162" s="363"/>
      <c r="F162" s="406"/>
      <c r="G162" s="391"/>
      <c r="H162" s="393"/>
      <c r="I162" s="345"/>
      <c r="J162" s="345"/>
      <c r="K162" s="345"/>
    </row>
    <row r="163" spans="1:11" s="2" customFormat="1" x14ac:dyDescent="0.3">
      <c r="A163" s="153"/>
      <c r="B163" s="196" t="s">
        <v>60</v>
      </c>
      <c r="C163" s="505" t="s">
        <v>235</v>
      </c>
      <c r="D163" s="505"/>
      <c r="E163" s="364"/>
      <c r="F163" s="406"/>
      <c r="G163" s="391"/>
      <c r="H163" s="393"/>
      <c r="I163" s="346"/>
      <c r="J163" s="346"/>
      <c r="K163" s="346"/>
    </row>
    <row r="164" spans="1:11" ht="14.25" customHeight="1" x14ac:dyDescent="0.3">
      <c r="A164" s="27" t="s">
        <v>51</v>
      </c>
      <c r="B164" s="28" t="s">
        <v>61</v>
      </c>
      <c r="C164" s="28"/>
      <c r="D164" s="19"/>
      <c r="E164" s="359" t="s">
        <v>236</v>
      </c>
      <c r="F164" s="428">
        <f>F90/2</f>
        <v>1</v>
      </c>
      <c r="G164" s="390">
        <f>IF(D166=C168,6,IF(D166=C169,5,IF(D166=C170,4,IF(D166=C171,3,IF(D166=C172,2,IF(D166=C173,1,0))))))</f>
        <v>0</v>
      </c>
      <c r="H164" s="394">
        <f>F164*G164</f>
        <v>0</v>
      </c>
      <c r="K164" s="16"/>
    </row>
    <row r="165" spans="1:11" x14ac:dyDescent="0.3">
      <c r="A165" s="29"/>
      <c r="B165" s="197" t="s">
        <v>63</v>
      </c>
      <c r="C165" s="197"/>
      <c r="D165" s="31" t="s">
        <v>102</v>
      </c>
      <c r="E165" s="360"/>
      <c r="F165" s="429"/>
      <c r="G165" s="391"/>
      <c r="H165" s="395"/>
      <c r="K165" s="16"/>
    </row>
    <row r="166" spans="1:11" x14ac:dyDescent="0.3">
      <c r="A166" s="29"/>
      <c r="B166" s="197" t="s">
        <v>42</v>
      </c>
      <c r="C166" s="197"/>
      <c r="D166" s="43"/>
      <c r="E166" s="360"/>
      <c r="F166" s="429"/>
      <c r="G166" s="391"/>
      <c r="H166" s="395"/>
    </row>
    <row r="167" spans="1:11" ht="7.5" customHeight="1" x14ac:dyDescent="0.3">
      <c r="A167" s="30"/>
      <c r="B167" s="188"/>
      <c r="C167" s="188"/>
      <c r="D167" s="188"/>
      <c r="E167" s="360"/>
      <c r="F167" s="429"/>
      <c r="G167" s="391"/>
      <c r="H167" s="395"/>
      <c r="I167" s="342"/>
      <c r="J167" s="342"/>
      <c r="K167" s="342"/>
    </row>
    <row r="168" spans="1:11" ht="14.25" customHeight="1" x14ac:dyDescent="0.3">
      <c r="A168" s="30"/>
      <c r="B168" s="196" t="s">
        <v>170</v>
      </c>
      <c r="C168" s="398" t="s">
        <v>181</v>
      </c>
      <c r="D168" s="398"/>
      <c r="E168" s="360"/>
      <c r="F168" s="429"/>
      <c r="G168" s="391"/>
      <c r="H168" s="395"/>
      <c r="I168" s="342"/>
      <c r="J168" s="342"/>
      <c r="K168" s="342"/>
    </row>
    <row r="169" spans="1:11" ht="14.25" customHeight="1" x14ac:dyDescent="0.3">
      <c r="A169" s="30"/>
      <c r="B169" s="196" t="s">
        <v>53</v>
      </c>
      <c r="C169" s="398" t="s">
        <v>180</v>
      </c>
      <c r="D169" s="398"/>
      <c r="E169" s="360"/>
      <c r="F169" s="429"/>
      <c r="G169" s="391"/>
      <c r="H169" s="395"/>
      <c r="I169" s="342"/>
      <c r="J169" s="342"/>
      <c r="K169" s="342"/>
    </row>
    <row r="170" spans="1:11" ht="14.25" customHeight="1" x14ac:dyDescent="0.3">
      <c r="A170" s="30"/>
      <c r="B170" s="196" t="s">
        <v>40</v>
      </c>
      <c r="C170" s="398" t="s">
        <v>104</v>
      </c>
      <c r="D170" s="398"/>
      <c r="E170" s="360"/>
      <c r="F170" s="429"/>
      <c r="G170" s="391"/>
      <c r="H170" s="395"/>
      <c r="I170" s="342"/>
      <c r="J170" s="342"/>
      <c r="K170" s="342"/>
    </row>
    <row r="171" spans="1:11" x14ac:dyDescent="0.3">
      <c r="A171" s="30"/>
      <c r="B171" s="196" t="s">
        <v>35</v>
      </c>
      <c r="C171" s="398" t="s">
        <v>103</v>
      </c>
      <c r="D171" s="398"/>
      <c r="E171" s="360"/>
      <c r="F171" s="429"/>
      <c r="G171" s="391"/>
      <c r="H171" s="395"/>
      <c r="I171" s="342"/>
      <c r="J171" s="342"/>
      <c r="K171" s="342"/>
    </row>
    <row r="172" spans="1:11" x14ac:dyDescent="0.3">
      <c r="A172" s="30"/>
      <c r="B172" s="196" t="s">
        <v>36</v>
      </c>
      <c r="C172" s="398" t="s">
        <v>64</v>
      </c>
      <c r="D172" s="398"/>
      <c r="E172" s="360"/>
      <c r="F172" s="429"/>
      <c r="G172" s="391"/>
      <c r="H172" s="395"/>
      <c r="I172" s="342"/>
      <c r="J172" s="342"/>
      <c r="K172" s="342"/>
    </row>
    <row r="173" spans="1:11" ht="14.25" customHeight="1" x14ac:dyDescent="0.3">
      <c r="A173" s="30"/>
      <c r="B173" s="196" t="s">
        <v>41</v>
      </c>
      <c r="C173" s="398" t="s">
        <v>128</v>
      </c>
      <c r="D173" s="398"/>
      <c r="E173" s="360"/>
      <c r="F173" s="429"/>
      <c r="G173" s="391"/>
      <c r="H173" s="395"/>
      <c r="I173" s="342"/>
      <c r="J173" s="342"/>
      <c r="K173" s="342"/>
    </row>
    <row r="174" spans="1:11" ht="14.25" customHeight="1" x14ac:dyDescent="0.3">
      <c r="A174" s="30"/>
      <c r="B174" s="196" t="s">
        <v>60</v>
      </c>
      <c r="C174" s="398" t="s">
        <v>235</v>
      </c>
      <c r="D174" s="398"/>
      <c r="E174" s="361"/>
      <c r="F174" s="429"/>
      <c r="G174" s="449"/>
      <c r="H174" s="395"/>
      <c r="I174" s="342"/>
      <c r="J174" s="342"/>
      <c r="K174" s="342"/>
    </row>
    <row r="175" spans="1:11" x14ac:dyDescent="0.3">
      <c r="A175" s="27" t="s">
        <v>52</v>
      </c>
      <c r="B175" s="154" t="s">
        <v>169</v>
      </c>
      <c r="C175" s="28"/>
      <c r="D175" s="19"/>
      <c r="E175" s="356" t="s">
        <v>248</v>
      </c>
      <c r="F175" s="421">
        <f>F100/2</f>
        <v>1</v>
      </c>
      <c r="G175" s="409">
        <f>IF(D176=C179,8,IF(D176=C180,7,IF(D176=C181,6,IF(D176=C182,5,IF(D176=C183,4,IF(D176=C184,3,IF(D176=C185,2,IF(D176=C186,1,0))))))))</f>
        <v>0</v>
      </c>
      <c r="H175" s="394">
        <f>F175*G175</f>
        <v>0</v>
      </c>
    </row>
    <row r="176" spans="1:11" ht="14.15" customHeight="1" x14ac:dyDescent="0.3">
      <c r="A176" s="29"/>
      <c r="B176" s="407" t="s">
        <v>244</v>
      </c>
      <c r="C176" s="408"/>
      <c r="D176" s="213">
        <f>D101</f>
        <v>400000</v>
      </c>
      <c r="E176" s="357"/>
      <c r="F176" s="422"/>
      <c r="G176" s="410"/>
      <c r="H176" s="395"/>
      <c r="I176" s="144"/>
    </row>
    <row r="177" spans="1:11" ht="13.5" customHeight="1" x14ac:dyDescent="0.3">
      <c r="A177" s="29"/>
      <c r="B177" s="197" t="s">
        <v>243</v>
      </c>
      <c r="C177" s="197"/>
      <c r="D177" s="316"/>
      <c r="E177" s="357"/>
      <c r="F177" s="422"/>
      <c r="G177" s="410"/>
      <c r="H177" s="395"/>
      <c r="I177" s="144"/>
    </row>
    <row r="178" spans="1:11" ht="7.5" customHeight="1" x14ac:dyDescent="0.3">
      <c r="A178" s="30"/>
      <c r="B178" s="188"/>
      <c r="C178" s="188"/>
      <c r="D178" s="188"/>
      <c r="E178" s="357"/>
      <c r="F178" s="422"/>
      <c r="G178" s="410"/>
      <c r="H178" s="395"/>
    </row>
    <row r="179" spans="1:11" x14ac:dyDescent="0.3">
      <c r="A179" s="30"/>
      <c r="B179" s="215" t="s">
        <v>246</v>
      </c>
      <c r="C179" s="411">
        <f>E37*4.5</f>
        <v>360000</v>
      </c>
      <c r="D179" s="412"/>
      <c r="E179" s="357"/>
      <c r="F179" s="422"/>
      <c r="G179" s="410"/>
      <c r="H179" s="395"/>
      <c r="I179" s="148"/>
      <c r="J179" s="143"/>
      <c r="K179" s="143"/>
    </row>
    <row r="180" spans="1:11" x14ac:dyDescent="0.3">
      <c r="A180" s="30"/>
      <c r="B180" s="215" t="s">
        <v>247</v>
      </c>
      <c r="C180" s="411">
        <f>E37*4</f>
        <v>320000</v>
      </c>
      <c r="D180" s="412"/>
      <c r="E180" s="357"/>
      <c r="F180" s="422"/>
      <c r="G180" s="410"/>
      <c r="H180" s="395"/>
      <c r="I180" s="148"/>
      <c r="J180" s="143"/>
      <c r="K180" s="143"/>
    </row>
    <row r="181" spans="1:11" x14ac:dyDescent="0.3">
      <c r="A181" s="30"/>
      <c r="B181" s="215" t="s">
        <v>170</v>
      </c>
      <c r="C181" s="411">
        <f>E37*3.5</f>
        <v>280000</v>
      </c>
      <c r="D181" s="412"/>
      <c r="E181" s="357"/>
      <c r="F181" s="422"/>
      <c r="G181" s="410"/>
      <c r="H181" s="395"/>
      <c r="I181" s="148"/>
      <c r="J181" s="143"/>
      <c r="K181" s="143"/>
    </row>
    <row r="182" spans="1:11" x14ac:dyDescent="0.3">
      <c r="A182" s="30"/>
      <c r="B182" s="215" t="s">
        <v>53</v>
      </c>
      <c r="C182" s="411">
        <f>E37*3</f>
        <v>240000</v>
      </c>
      <c r="D182" s="412"/>
      <c r="E182" s="357"/>
      <c r="F182" s="422"/>
      <c r="G182" s="410"/>
      <c r="H182" s="395"/>
      <c r="I182" s="148"/>
      <c r="J182" s="143"/>
      <c r="K182" s="143"/>
    </row>
    <row r="183" spans="1:11" x14ac:dyDescent="0.3">
      <c r="A183" s="30"/>
      <c r="B183" s="215" t="s">
        <v>40</v>
      </c>
      <c r="C183" s="411">
        <f>E37*2.5</f>
        <v>200000</v>
      </c>
      <c r="D183" s="412"/>
      <c r="E183" s="357"/>
      <c r="F183" s="422"/>
      <c r="G183" s="410"/>
      <c r="H183" s="395"/>
      <c r="I183" s="148"/>
      <c r="J183" s="143"/>
      <c r="K183" s="143"/>
    </row>
    <row r="184" spans="1:11" x14ac:dyDescent="0.3">
      <c r="A184" s="30"/>
      <c r="B184" s="216" t="s">
        <v>35</v>
      </c>
      <c r="C184" s="411">
        <f>E37*2</f>
        <v>160000</v>
      </c>
      <c r="D184" s="412"/>
      <c r="E184" s="357"/>
      <c r="F184" s="422"/>
      <c r="G184" s="410"/>
      <c r="H184" s="395"/>
      <c r="I184" s="143"/>
      <c r="J184" s="143"/>
      <c r="K184" s="143"/>
    </row>
    <row r="185" spans="1:11" x14ac:dyDescent="0.3">
      <c r="A185" s="32"/>
      <c r="B185" s="216" t="s">
        <v>36</v>
      </c>
      <c r="C185" s="411">
        <f>E37*1.5</f>
        <v>120000</v>
      </c>
      <c r="D185" s="412"/>
      <c r="E185" s="357"/>
      <c r="F185" s="422"/>
      <c r="G185" s="410"/>
      <c r="H185" s="395"/>
      <c r="I185" s="143"/>
      <c r="J185" s="143"/>
      <c r="K185" s="143"/>
    </row>
    <row r="186" spans="1:11" x14ac:dyDescent="0.3">
      <c r="A186" s="32"/>
      <c r="B186" s="218" t="s">
        <v>41</v>
      </c>
      <c r="C186" s="411">
        <f>E37</f>
        <v>80000</v>
      </c>
      <c r="D186" s="412"/>
      <c r="E186" s="357"/>
      <c r="F186" s="422"/>
      <c r="G186" s="410"/>
      <c r="H186" s="395"/>
      <c r="I186" s="143"/>
      <c r="J186" s="143"/>
      <c r="K186" s="143"/>
    </row>
    <row r="187" spans="1:11" x14ac:dyDescent="0.3">
      <c r="A187" s="32"/>
      <c r="B187" s="196" t="s">
        <v>60</v>
      </c>
      <c r="C187" s="481" t="s">
        <v>235</v>
      </c>
      <c r="D187" s="506"/>
      <c r="E187" s="358"/>
      <c r="F187" s="422"/>
      <c r="G187" s="410"/>
      <c r="H187" s="395"/>
      <c r="I187" s="143"/>
      <c r="J187" s="143"/>
      <c r="K187" s="143"/>
    </row>
    <row r="188" spans="1:11" x14ac:dyDescent="0.3">
      <c r="A188" s="27" t="s">
        <v>55</v>
      </c>
      <c r="B188" s="28" t="s">
        <v>81</v>
      </c>
      <c r="C188" s="28"/>
      <c r="D188" s="19"/>
      <c r="E188" s="356" t="s">
        <v>248</v>
      </c>
      <c r="F188" s="421">
        <f>F112/2</f>
        <v>2</v>
      </c>
      <c r="G188" s="409">
        <f>IF(D190=C192,8,IF(D190=C193,7,IF(D190=C194,6,IF(D190=C195,5,IF(D190=C196,4,IF(D190=C197,3,IF(D190=C198,2,IF(D190=C199,1,0))))))))</f>
        <v>0</v>
      </c>
      <c r="H188" s="394">
        <f>F188*G188</f>
        <v>0</v>
      </c>
      <c r="I188" s="143"/>
      <c r="J188" s="143"/>
      <c r="K188" s="143"/>
    </row>
    <row r="189" spans="1:11" x14ac:dyDescent="0.3">
      <c r="A189" s="29"/>
      <c r="B189" s="407" t="s">
        <v>165</v>
      </c>
      <c r="C189" s="408"/>
      <c r="D189" s="231">
        <f>D113</f>
        <v>8000</v>
      </c>
      <c r="E189" s="357"/>
      <c r="F189" s="422"/>
      <c r="G189" s="410"/>
      <c r="H189" s="395"/>
    </row>
    <row r="190" spans="1:11" ht="13.5" customHeight="1" x14ac:dyDescent="0.3">
      <c r="A190" s="29"/>
      <c r="B190" s="197" t="s">
        <v>42</v>
      </c>
      <c r="C190" s="197"/>
      <c r="D190" s="317"/>
      <c r="E190" s="357"/>
      <c r="F190" s="422"/>
      <c r="G190" s="410"/>
      <c r="H190" s="395"/>
      <c r="I190" s="144"/>
    </row>
    <row r="191" spans="1:11" ht="7.5" customHeight="1" x14ac:dyDescent="0.3">
      <c r="A191" s="30"/>
      <c r="B191" s="188"/>
      <c r="C191" s="188"/>
      <c r="D191" s="188"/>
      <c r="E191" s="357"/>
      <c r="F191" s="422"/>
      <c r="G191" s="410"/>
      <c r="H191" s="395"/>
    </row>
    <row r="192" spans="1:11" x14ac:dyDescent="0.3">
      <c r="A192" s="30"/>
      <c r="B192" s="232" t="s">
        <v>246</v>
      </c>
      <c r="C192" s="425">
        <f>D189*0.8</f>
        <v>6400</v>
      </c>
      <c r="D192" s="426"/>
      <c r="E192" s="357"/>
      <c r="F192" s="422"/>
      <c r="G192" s="410"/>
      <c r="H192" s="395"/>
      <c r="I192" s="143"/>
      <c r="J192" s="143"/>
      <c r="K192" s="143"/>
    </row>
    <row r="193" spans="1:11" x14ac:dyDescent="0.3">
      <c r="A193" s="30"/>
      <c r="B193" s="232" t="s">
        <v>247</v>
      </c>
      <c r="C193" s="425">
        <f>D189*0.7</f>
        <v>5600</v>
      </c>
      <c r="D193" s="426"/>
      <c r="E193" s="357"/>
      <c r="F193" s="422"/>
      <c r="G193" s="410"/>
      <c r="H193" s="395"/>
      <c r="I193" s="143"/>
      <c r="J193" s="143"/>
      <c r="K193" s="143"/>
    </row>
    <row r="194" spans="1:11" x14ac:dyDescent="0.3">
      <c r="A194" s="30"/>
      <c r="B194" s="232" t="s">
        <v>170</v>
      </c>
      <c r="C194" s="425">
        <f>D189*0.5</f>
        <v>4000</v>
      </c>
      <c r="D194" s="426"/>
      <c r="E194" s="357"/>
      <c r="F194" s="422"/>
      <c r="G194" s="410"/>
      <c r="H194" s="395"/>
      <c r="I194" s="143"/>
      <c r="J194" s="143"/>
      <c r="K194" s="143"/>
    </row>
    <row r="195" spans="1:11" x14ac:dyDescent="0.3">
      <c r="A195" s="30"/>
      <c r="B195" s="232" t="s">
        <v>53</v>
      </c>
      <c r="C195" s="425">
        <f>D189*0.4</f>
        <v>3200</v>
      </c>
      <c r="D195" s="426"/>
      <c r="E195" s="357"/>
      <c r="F195" s="422"/>
      <c r="G195" s="410"/>
      <c r="H195" s="395"/>
      <c r="I195" s="143"/>
      <c r="J195" s="143"/>
      <c r="K195" s="143"/>
    </row>
    <row r="196" spans="1:11" x14ac:dyDescent="0.3">
      <c r="A196" s="30"/>
      <c r="B196" s="232" t="s">
        <v>40</v>
      </c>
      <c r="C196" s="425">
        <f>D189*0.3</f>
        <v>2400</v>
      </c>
      <c r="D196" s="426"/>
      <c r="E196" s="357"/>
      <c r="F196" s="422"/>
      <c r="G196" s="410"/>
      <c r="H196" s="395"/>
      <c r="I196" s="143"/>
      <c r="J196" s="143"/>
      <c r="K196" s="143"/>
    </row>
    <row r="197" spans="1:11" ht="14.25" customHeight="1" x14ac:dyDescent="0.3">
      <c r="A197" s="30"/>
      <c r="B197" s="233" t="s">
        <v>35</v>
      </c>
      <c r="C197" s="425">
        <f>D189*0.2</f>
        <v>1600</v>
      </c>
      <c r="D197" s="426"/>
      <c r="E197" s="357"/>
      <c r="F197" s="422"/>
      <c r="G197" s="410"/>
      <c r="H197" s="395"/>
      <c r="I197" s="143"/>
      <c r="J197" s="143"/>
      <c r="K197" s="143"/>
    </row>
    <row r="198" spans="1:11" ht="14.25" customHeight="1" x14ac:dyDescent="0.3">
      <c r="A198" s="30"/>
      <c r="B198" s="233" t="s">
        <v>36</v>
      </c>
      <c r="C198" s="425">
        <f>D189*0.1</f>
        <v>800</v>
      </c>
      <c r="D198" s="426"/>
      <c r="E198" s="357"/>
      <c r="F198" s="422"/>
      <c r="G198" s="410"/>
      <c r="H198" s="395"/>
      <c r="I198" s="143"/>
      <c r="J198" s="143"/>
      <c r="K198" s="143"/>
    </row>
    <row r="199" spans="1:11" ht="14.25" customHeight="1" x14ac:dyDescent="0.3">
      <c r="A199" s="32"/>
      <c r="B199" s="233" t="s">
        <v>41</v>
      </c>
      <c r="C199" s="492">
        <f>(D189*0.1)-1</f>
        <v>799</v>
      </c>
      <c r="D199" s="493"/>
      <c r="E199" s="357"/>
      <c r="F199" s="422"/>
      <c r="G199" s="410"/>
      <c r="H199" s="395"/>
      <c r="I199" s="143"/>
      <c r="J199" s="143"/>
      <c r="K199" s="143"/>
    </row>
    <row r="200" spans="1:11" ht="14.25" customHeight="1" x14ac:dyDescent="0.3">
      <c r="A200" s="33"/>
      <c r="B200" s="234" t="s">
        <v>60</v>
      </c>
      <c r="C200" s="481" t="s">
        <v>235</v>
      </c>
      <c r="D200" s="481"/>
      <c r="E200" s="358"/>
      <c r="F200" s="430"/>
      <c r="G200" s="410"/>
      <c r="H200" s="498"/>
      <c r="I200" s="143"/>
      <c r="J200" s="143"/>
      <c r="K200" s="143"/>
    </row>
    <row r="201" spans="1:11" s="2" customFormat="1" ht="14.25" customHeight="1" x14ac:dyDescent="0.3">
      <c r="A201" s="149" t="s">
        <v>56</v>
      </c>
      <c r="B201" s="150" t="s">
        <v>173</v>
      </c>
      <c r="C201" s="150"/>
      <c r="D201" s="155"/>
      <c r="E201" s="353" t="s">
        <v>171</v>
      </c>
      <c r="F201" s="428">
        <f>F124/2</f>
        <v>2</v>
      </c>
      <c r="G201" s="390">
        <f>IF(D205=C205,1,0)</f>
        <v>0</v>
      </c>
      <c r="H201" s="400">
        <f>F201*G201</f>
        <v>0</v>
      </c>
      <c r="K201" s="3"/>
    </row>
    <row r="202" spans="1:11" s="2" customFormat="1" x14ac:dyDescent="0.3">
      <c r="A202" s="151"/>
      <c r="B202" s="193" t="s">
        <v>174</v>
      </c>
      <c r="C202" s="193"/>
      <c r="D202" s="156" t="s">
        <v>234</v>
      </c>
      <c r="E202" s="354"/>
      <c r="F202" s="429"/>
      <c r="G202" s="391"/>
      <c r="H202" s="401"/>
      <c r="K202" s="3"/>
    </row>
    <row r="203" spans="1:11" s="2" customFormat="1" x14ac:dyDescent="0.3">
      <c r="A203" s="151"/>
      <c r="B203" s="193" t="s">
        <v>42</v>
      </c>
      <c r="C203" s="193"/>
      <c r="D203" s="157" t="s">
        <v>172</v>
      </c>
      <c r="E203" s="354"/>
      <c r="F203" s="429"/>
      <c r="G203" s="391"/>
      <c r="H203" s="401"/>
    </row>
    <row r="204" spans="1:11" s="2" customFormat="1" ht="7.5" customHeight="1" x14ac:dyDescent="0.3">
      <c r="A204" s="153"/>
      <c r="B204" s="195"/>
      <c r="C204" s="195"/>
      <c r="D204" s="195"/>
      <c r="E204" s="354"/>
      <c r="F204" s="429"/>
      <c r="G204" s="391"/>
      <c r="H204" s="401"/>
      <c r="I204" s="343"/>
      <c r="J204" s="343"/>
      <c r="K204" s="343"/>
    </row>
    <row r="205" spans="1:11" s="2" customFormat="1" ht="14.25" customHeight="1" x14ac:dyDescent="0.3">
      <c r="A205" s="153"/>
      <c r="B205" s="196" t="s">
        <v>41</v>
      </c>
      <c r="C205" s="199" t="s">
        <v>254</v>
      </c>
      <c r="D205" s="43"/>
      <c r="E205" s="354"/>
      <c r="F205" s="429"/>
      <c r="G205" s="391"/>
      <c r="H205" s="401"/>
      <c r="I205" s="343"/>
      <c r="J205" s="343"/>
      <c r="K205" s="343"/>
    </row>
    <row r="206" spans="1:11" ht="14.25" customHeight="1" x14ac:dyDescent="0.3">
      <c r="A206" s="27" t="s">
        <v>218</v>
      </c>
      <c r="B206" s="28" t="s">
        <v>101</v>
      </c>
      <c r="C206" s="147"/>
      <c r="D206" s="147"/>
      <c r="E206" s="502" t="s">
        <v>65</v>
      </c>
      <c r="F206" s="413">
        <f>F129/2</f>
        <v>2</v>
      </c>
      <c r="G206" s="409">
        <f>IF(D208=C210,2,IF(D208=C211,1,0))</f>
        <v>0</v>
      </c>
      <c r="H206" s="394">
        <f>F206*G206</f>
        <v>0</v>
      </c>
      <c r="I206" s="143"/>
      <c r="J206" s="143"/>
      <c r="K206" s="143"/>
    </row>
    <row r="207" spans="1:11" ht="14.25" customHeight="1" x14ac:dyDescent="0.3">
      <c r="A207" s="29"/>
      <c r="B207" s="197" t="s">
        <v>33</v>
      </c>
      <c r="C207" s="197"/>
      <c r="D207" s="35" t="s">
        <v>226</v>
      </c>
      <c r="E207" s="503"/>
      <c r="F207" s="414"/>
      <c r="G207" s="410"/>
      <c r="H207" s="395"/>
      <c r="I207" s="143"/>
      <c r="J207" s="143"/>
      <c r="K207" s="143"/>
    </row>
    <row r="208" spans="1:11" ht="14.25" customHeight="1" x14ac:dyDescent="0.3">
      <c r="A208" s="29"/>
      <c r="B208" s="197" t="s">
        <v>42</v>
      </c>
      <c r="C208" s="197"/>
      <c r="D208" s="43"/>
      <c r="E208" s="503"/>
      <c r="F208" s="414"/>
      <c r="G208" s="410"/>
      <c r="H208" s="395"/>
      <c r="I208" s="143"/>
      <c r="J208" s="143"/>
      <c r="K208" s="143"/>
    </row>
    <row r="209" spans="1:11" ht="7.5" customHeight="1" x14ac:dyDescent="0.3">
      <c r="A209" s="30"/>
      <c r="B209" s="188"/>
      <c r="C209" s="188"/>
      <c r="D209" s="188"/>
      <c r="E209" s="503"/>
      <c r="F209" s="414"/>
      <c r="G209" s="410"/>
      <c r="H209" s="395"/>
      <c r="I209" s="143"/>
      <c r="J209" s="143"/>
      <c r="K209" s="143"/>
    </row>
    <row r="210" spans="1:11" ht="14.25" customHeight="1" x14ac:dyDescent="0.3">
      <c r="A210" s="32"/>
      <c r="B210" s="218" t="s">
        <v>36</v>
      </c>
      <c r="C210" s="494" t="s">
        <v>226</v>
      </c>
      <c r="D210" s="494"/>
      <c r="E210" s="503"/>
      <c r="F210" s="414"/>
      <c r="G210" s="410"/>
      <c r="H210" s="395"/>
      <c r="I210" s="143"/>
      <c r="J210" s="143"/>
      <c r="K210" s="143"/>
    </row>
    <row r="211" spans="1:11" ht="14.25" customHeight="1" x14ac:dyDescent="0.3">
      <c r="A211" s="32"/>
      <c r="B211" s="218" t="s">
        <v>41</v>
      </c>
      <c r="C211" s="399" t="s">
        <v>227</v>
      </c>
      <c r="D211" s="399"/>
      <c r="E211" s="503"/>
      <c r="F211" s="414"/>
      <c r="G211" s="410"/>
      <c r="H211" s="395"/>
      <c r="I211" s="143"/>
      <c r="J211" s="143"/>
      <c r="K211" s="143"/>
    </row>
    <row r="212" spans="1:11" ht="14.25" customHeight="1" x14ac:dyDescent="0.3">
      <c r="A212" s="33"/>
      <c r="B212" s="217" t="s">
        <v>60</v>
      </c>
      <c r="C212" s="416" t="s">
        <v>235</v>
      </c>
      <c r="D212" s="509"/>
      <c r="E212" s="504"/>
      <c r="F212" s="415"/>
      <c r="G212" s="410"/>
      <c r="H212" s="498"/>
      <c r="I212" s="143"/>
      <c r="J212" s="143"/>
      <c r="K212" s="143"/>
    </row>
    <row r="213" spans="1:11" ht="14.25" customHeight="1" x14ac:dyDescent="0.3">
      <c r="A213" s="27" t="s">
        <v>219</v>
      </c>
      <c r="B213" s="28" t="s">
        <v>106</v>
      </c>
      <c r="C213" s="34"/>
      <c r="D213" s="34"/>
      <c r="E213" s="499" t="s">
        <v>237</v>
      </c>
      <c r="F213" s="421">
        <f>F135/2</f>
        <v>1</v>
      </c>
      <c r="G213" s="409">
        <f>IF(D215=C217,4,IF(D215=C218,3,IF(D215=C219,2,IF(D215=C220,1,0))))</f>
        <v>0</v>
      </c>
      <c r="H213" s="394">
        <f>F213*G213</f>
        <v>0</v>
      </c>
      <c r="I213" s="143"/>
      <c r="J213" s="143"/>
      <c r="K213" s="143"/>
    </row>
    <row r="214" spans="1:11" ht="15" customHeight="1" x14ac:dyDescent="0.3">
      <c r="A214" s="29"/>
      <c r="B214" s="197" t="s">
        <v>33</v>
      </c>
      <c r="C214" s="197"/>
      <c r="D214" s="35" t="s">
        <v>107</v>
      </c>
      <c r="E214" s="500"/>
      <c r="F214" s="422"/>
      <c r="G214" s="410"/>
      <c r="H214" s="395"/>
      <c r="I214" s="143"/>
      <c r="J214" s="143"/>
      <c r="K214" s="143"/>
    </row>
    <row r="215" spans="1:11" ht="15" customHeight="1" x14ac:dyDescent="0.3">
      <c r="A215" s="29"/>
      <c r="B215" s="197" t="s">
        <v>42</v>
      </c>
      <c r="C215" s="197"/>
      <c r="D215" s="83"/>
      <c r="E215" s="500"/>
      <c r="F215" s="422"/>
      <c r="G215" s="410"/>
      <c r="H215" s="395"/>
      <c r="I215" s="143"/>
      <c r="J215" s="143"/>
      <c r="K215" s="143"/>
    </row>
    <row r="216" spans="1:11" ht="7.5" customHeight="1" x14ac:dyDescent="0.3">
      <c r="A216" s="30"/>
      <c r="B216" s="188"/>
      <c r="C216" s="188"/>
      <c r="D216" s="188"/>
      <c r="E216" s="500"/>
      <c r="F216" s="422"/>
      <c r="G216" s="410"/>
      <c r="H216" s="395"/>
      <c r="I216" s="143"/>
      <c r="J216" s="143"/>
      <c r="K216" s="143"/>
    </row>
    <row r="217" spans="1:11" ht="15" customHeight="1" x14ac:dyDescent="0.3">
      <c r="A217" s="30"/>
      <c r="B217" s="218" t="s">
        <v>40</v>
      </c>
      <c r="C217" s="399" t="s">
        <v>109</v>
      </c>
      <c r="D217" s="399"/>
      <c r="E217" s="500"/>
      <c r="F217" s="422"/>
      <c r="G217" s="410"/>
      <c r="H217" s="395"/>
      <c r="I217" s="143"/>
      <c r="J217" s="143"/>
      <c r="K217" s="143"/>
    </row>
    <row r="218" spans="1:11" ht="15" customHeight="1" x14ac:dyDescent="0.3">
      <c r="A218" s="30"/>
      <c r="B218" s="218" t="s">
        <v>35</v>
      </c>
      <c r="C218" s="399" t="s">
        <v>110</v>
      </c>
      <c r="D218" s="399"/>
      <c r="E218" s="500"/>
      <c r="F218" s="422"/>
      <c r="G218" s="410"/>
      <c r="H218" s="395"/>
      <c r="I218" s="143"/>
      <c r="J218" s="143"/>
      <c r="K218" s="143"/>
    </row>
    <row r="219" spans="1:11" ht="14.25" customHeight="1" x14ac:dyDescent="0.3">
      <c r="A219" s="32"/>
      <c r="B219" s="218" t="s">
        <v>36</v>
      </c>
      <c r="C219" s="399" t="s">
        <v>111</v>
      </c>
      <c r="D219" s="399"/>
      <c r="E219" s="500"/>
      <c r="F219" s="422"/>
      <c r="G219" s="410"/>
      <c r="H219" s="395"/>
      <c r="I219" s="143"/>
      <c r="J219" s="143"/>
      <c r="K219" s="143"/>
    </row>
    <row r="220" spans="1:11" ht="14.25" customHeight="1" x14ac:dyDescent="0.3">
      <c r="A220" s="32"/>
      <c r="B220" s="218" t="s">
        <v>41</v>
      </c>
      <c r="C220" s="399" t="s">
        <v>112</v>
      </c>
      <c r="D220" s="399"/>
      <c r="E220" s="500"/>
      <c r="F220" s="422"/>
      <c r="G220" s="410"/>
      <c r="H220" s="395"/>
      <c r="I220" s="143"/>
      <c r="J220" s="143"/>
      <c r="K220" s="143"/>
    </row>
    <row r="221" spans="1:11" ht="14.25" customHeight="1" thickBot="1" x14ac:dyDescent="0.35">
      <c r="A221" s="209"/>
      <c r="B221" s="219" t="s">
        <v>60</v>
      </c>
      <c r="C221" s="507" t="s">
        <v>235</v>
      </c>
      <c r="D221" s="508"/>
      <c r="E221" s="501"/>
      <c r="F221" s="427"/>
      <c r="G221" s="490"/>
      <c r="H221" s="491"/>
      <c r="I221" s="143"/>
      <c r="J221" s="143"/>
      <c r="K221" s="143"/>
    </row>
    <row r="222" spans="1:11" ht="14.25" customHeight="1" thickTop="1" x14ac:dyDescent="0.3">
      <c r="A222" s="488"/>
      <c r="B222" s="488"/>
      <c r="C222" s="488"/>
      <c r="D222" s="488"/>
      <c r="E222" s="488"/>
      <c r="F222" s="488"/>
      <c r="G222" s="489"/>
      <c r="H222" s="36">
        <f>SUM(H156:H221)</f>
        <v>0</v>
      </c>
      <c r="I222" s="143"/>
      <c r="J222" s="143"/>
      <c r="K222" s="143"/>
    </row>
    <row r="223" spans="1:11" ht="7.5" customHeight="1" x14ac:dyDescent="0.3">
      <c r="A223" s="9"/>
      <c r="B223" s="9"/>
      <c r="C223" s="9"/>
      <c r="D223" s="9"/>
      <c r="E223" s="9"/>
      <c r="F223" s="9"/>
      <c r="G223" s="9"/>
      <c r="H223" s="9"/>
    </row>
    <row r="224" spans="1:11" s="2" customFormat="1" ht="14.25" customHeight="1" x14ac:dyDescent="0.3">
      <c r="A224" s="200"/>
      <c r="B224" s="200"/>
      <c r="C224" s="200"/>
      <c r="D224" s="200"/>
      <c r="E224" s="445" t="s">
        <v>216</v>
      </c>
      <c r="F224" s="445"/>
      <c r="G224" s="446"/>
      <c r="H224" s="211">
        <f>H143</f>
        <v>0</v>
      </c>
    </row>
    <row r="225" spans="1:8" s="2" customFormat="1" ht="14.25" customHeight="1" thickBot="1" x14ac:dyDescent="0.35">
      <c r="A225" s="200"/>
      <c r="B225" s="200"/>
      <c r="C225" s="200"/>
      <c r="D225" s="200"/>
      <c r="E225" s="447" t="s">
        <v>217</v>
      </c>
      <c r="F225" s="447"/>
      <c r="G225" s="448"/>
      <c r="H225" s="162">
        <f>H222</f>
        <v>0</v>
      </c>
    </row>
    <row r="226" spans="1:8" s="2" customFormat="1" ht="14.25" customHeight="1" thickTop="1" x14ac:dyDescent="0.3">
      <c r="A226" s="200"/>
      <c r="B226" s="200"/>
      <c r="C226" s="200"/>
      <c r="D226" s="200"/>
      <c r="E226" s="417" t="s">
        <v>215</v>
      </c>
      <c r="F226" s="417"/>
      <c r="G226" s="418"/>
      <c r="H226" s="163">
        <f>SUM(H224:H225)</f>
        <v>0</v>
      </c>
    </row>
  </sheetData>
  <sheetProtection algorithmName="SHA-512" hashValue="vewnj7l1CABBQwXu1B4BcfCQ3e2G0zes9RfCVewgiVS1vrpU9zG+TAKGM3qNcqhy0T9SvNRy+eu2/5QKRfuoaA==" saltValue="4VT5CmA7zTdx+iknLEEXgQ==" spinCount="100000" sheet="1" selectLockedCells="1"/>
  <mergeCells count="243">
    <mergeCell ref="C116:D116"/>
    <mergeCell ref="E225:G225"/>
    <mergeCell ref="E226:G226"/>
    <mergeCell ref="H213:H221"/>
    <mergeCell ref="C217:D217"/>
    <mergeCell ref="C218:D218"/>
    <mergeCell ref="C219:D219"/>
    <mergeCell ref="C220:D220"/>
    <mergeCell ref="C221:D221"/>
    <mergeCell ref="C212:D212"/>
    <mergeCell ref="E213:E221"/>
    <mergeCell ref="F213:F221"/>
    <mergeCell ref="G213:G221"/>
    <mergeCell ref="A222:G222"/>
    <mergeCell ref="E224:G224"/>
    <mergeCell ref="C210:D210"/>
    <mergeCell ref="C211:D211"/>
    <mergeCell ref="H201:H205"/>
    <mergeCell ref="C199:D199"/>
    <mergeCell ref="C200:D200"/>
    <mergeCell ref="B189:C189"/>
    <mergeCell ref="C192:D192"/>
    <mergeCell ref="C193:D193"/>
    <mergeCell ref="C194:D194"/>
    <mergeCell ref="I204:K205"/>
    <mergeCell ref="E206:E212"/>
    <mergeCell ref="F206:F212"/>
    <mergeCell ref="G206:G212"/>
    <mergeCell ref="H206:H212"/>
    <mergeCell ref="G188:G200"/>
    <mergeCell ref="H188:H200"/>
    <mergeCell ref="E188:E200"/>
    <mergeCell ref="F188:F200"/>
    <mergeCell ref="E201:E205"/>
    <mergeCell ref="F201:F205"/>
    <mergeCell ref="G201:G205"/>
    <mergeCell ref="B176:C176"/>
    <mergeCell ref="G164:G174"/>
    <mergeCell ref="H164:H174"/>
    <mergeCell ref="E175:E187"/>
    <mergeCell ref="F175:F187"/>
    <mergeCell ref="C195:D195"/>
    <mergeCell ref="C196:D196"/>
    <mergeCell ref="C197:D197"/>
    <mergeCell ref="C198:D198"/>
    <mergeCell ref="G175:G187"/>
    <mergeCell ref="H175:H187"/>
    <mergeCell ref="C185:D185"/>
    <mergeCell ref="C186:D186"/>
    <mergeCell ref="C187:D187"/>
    <mergeCell ref="C179:D179"/>
    <mergeCell ref="C180:D180"/>
    <mergeCell ref="C181:D181"/>
    <mergeCell ref="C182:D182"/>
    <mergeCell ref="C183:D183"/>
    <mergeCell ref="C184:D184"/>
    <mergeCell ref="C160:D160"/>
    <mergeCell ref="C161:D161"/>
    <mergeCell ref="C162:D162"/>
    <mergeCell ref="C163:D163"/>
    <mergeCell ref="E164:E174"/>
    <mergeCell ref="F164:F174"/>
    <mergeCell ref="I155:K155"/>
    <mergeCell ref="E156:E163"/>
    <mergeCell ref="F156:F163"/>
    <mergeCell ref="G156:G163"/>
    <mergeCell ref="H156:H163"/>
    <mergeCell ref="I156:K163"/>
    <mergeCell ref="I167:K174"/>
    <mergeCell ref="C168:D168"/>
    <mergeCell ref="C169:D169"/>
    <mergeCell ref="C170:D170"/>
    <mergeCell ref="C171:D171"/>
    <mergeCell ref="C172:D172"/>
    <mergeCell ref="C173:D173"/>
    <mergeCell ref="C174:D174"/>
    <mergeCell ref="A151:C153"/>
    <mergeCell ref="E152:F152"/>
    <mergeCell ref="E153:F153"/>
    <mergeCell ref="A154:C154"/>
    <mergeCell ref="D154:H154"/>
    <mergeCell ref="B155:D155"/>
    <mergeCell ref="A148:C148"/>
    <mergeCell ref="D148:H148"/>
    <mergeCell ref="A149:C149"/>
    <mergeCell ref="D149:H149"/>
    <mergeCell ref="A150:C150"/>
    <mergeCell ref="D150:H150"/>
    <mergeCell ref="A143:G143"/>
    <mergeCell ref="B145:D145"/>
    <mergeCell ref="A146:C146"/>
    <mergeCell ref="D146:H146"/>
    <mergeCell ref="A147:C147"/>
    <mergeCell ref="D147:H147"/>
    <mergeCell ref="C133:D133"/>
    <mergeCell ref="C134:D134"/>
    <mergeCell ref="E135:E142"/>
    <mergeCell ref="F135:F142"/>
    <mergeCell ref="G135:G142"/>
    <mergeCell ref="H135:H142"/>
    <mergeCell ref="C139:D139"/>
    <mergeCell ref="C140:D140"/>
    <mergeCell ref="C141:D141"/>
    <mergeCell ref="C142:D142"/>
    <mergeCell ref="E124:E128"/>
    <mergeCell ref="F124:F128"/>
    <mergeCell ref="G124:G128"/>
    <mergeCell ref="H124:H128"/>
    <mergeCell ref="I127:K128"/>
    <mergeCell ref="E129:E134"/>
    <mergeCell ref="F129:F134"/>
    <mergeCell ref="G129:G134"/>
    <mergeCell ref="H129:H134"/>
    <mergeCell ref="E112:E123"/>
    <mergeCell ref="F112:F123"/>
    <mergeCell ref="G112:G123"/>
    <mergeCell ref="E100:E111"/>
    <mergeCell ref="F100:F111"/>
    <mergeCell ref="G100:G111"/>
    <mergeCell ref="H112:H123"/>
    <mergeCell ref="B113:C113"/>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C87:D87"/>
    <mergeCell ref="C88:D88"/>
    <mergeCell ref="C89:D89"/>
    <mergeCell ref="E90:E99"/>
    <mergeCell ref="F90:F99"/>
    <mergeCell ref="G90:G99"/>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7">
    <dataValidation type="list" allowBlank="1" showInputMessage="1" showErrorMessage="1" sqref="G151:G153 G17:G34 G55:G56 G62:G64 G78:G80 G67:G70 G37:G39 G45:G48 G50:G53" xr:uid="{B1D5FFAE-940A-4C02-81BF-C1A4ACF38D49}">
      <formula1>"JA"</formula1>
    </dataValidation>
    <dataValidation type="list" allowBlank="1" showInputMessage="1" showErrorMessage="1" sqref="H151:H153 H17:H34 H55:H56 H62:H64 H78:H80 H67:H70 H37:H39 H45:H48 H50:H53" xr:uid="{D7CF7A97-9A5D-4319-9DAF-A29EE3BCADDA}">
      <formula1>"NEIN"</formula1>
    </dataValidation>
    <dataValidation operator="lessThanOrEqual" allowBlank="1" showInputMessage="1" showErrorMessage="1" sqref="E56 E152:E153 E79:E80 E63:E64 E48 E53" xr:uid="{07253F31-B51E-4CC1-A386-267D12B6A572}"/>
    <dataValidation type="list" allowBlank="1" showInputMessage="1" showErrorMessage="1" sqref="F25:F33" xr:uid="{1C7922D7-A639-4CA8-BECE-4EC4F864EBE6}">
      <formula1>"n.e."</formula1>
    </dataValidation>
    <dataValidation type="list" allowBlank="1" showInputMessage="1" showErrorMessage="1" sqref="I17:I34 I146:I154 I55:I65 I73:I81 I37:I39 I45:I48 I50:I53" xr:uid="{B3BDF59A-7F9B-45C0-999F-28B687AD3E7F}">
      <formula1>"JA,NEIN"</formula1>
    </dataValidation>
    <dataValidation type="list" allowBlank="1" showInputMessage="1" showErrorMessage="1" sqref="D92" xr:uid="{DF118D75-215C-4E60-8B7C-C0C02CAFE1FE}">
      <formula1>$C$94:$C$99</formula1>
    </dataValidation>
    <dataValidation type="list" allowBlank="1" showInputMessage="1" showErrorMessage="1" sqref="D102" xr:uid="{193709A4-BBDE-4689-A137-A51801B161AB}">
      <formula1>$C$104:$C$111</formula1>
    </dataValidation>
    <dataValidation type="list" allowBlank="1" showInputMessage="1" showErrorMessage="1" sqref="D114" xr:uid="{33AFB03F-9FAC-4463-93D7-3FE7E916CBCC}">
      <formula1>$C$116:$C$123</formula1>
    </dataValidation>
    <dataValidation type="list" allowBlank="1" showInputMessage="1" showErrorMessage="1" sqref="D215 D137" xr:uid="{1240D175-926E-4542-A826-5A29202888C1}">
      <formula1>$C$139:$C$142</formula1>
    </dataValidation>
    <dataValidation type="list" allowBlank="1" showInputMessage="1" showErrorMessage="1" sqref="D131" xr:uid="{19074B8B-08D1-45D5-9E60-9EB81CC06D3B}">
      <formula1>$C$133:$C$134</formula1>
    </dataValidation>
    <dataValidation type="list" allowBlank="1" showInputMessage="1" showErrorMessage="1" sqref="J50:J53 J146:J154 J55:J65 J73:J81 J37:J39 J45:J48 J20:J34" xr:uid="{84FA9E83-7622-4EED-B96A-7E5FA7F4A098}">
      <formula1>#REF!</formula1>
    </dataValidation>
    <dataValidation type="list" allowBlank="1" showInputMessage="1" showErrorMessage="1" sqref="D128 D205" xr:uid="{3D1F42A1-8420-41EC-8A53-11D0C8C5487C}">
      <formula1>$C$128</formula1>
    </dataValidation>
    <dataValidation type="list" allowBlank="1" showInputMessage="1" showErrorMessage="1" sqref="D166" xr:uid="{6750EDE8-CFA7-4F76-81FE-615634F763BE}">
      <formula1>$C$168:$C$174</formula1>
    </dataValidation>
    <dataValidation type="list" allowBlank="1" showInputMessage="1" showErrorMessage="1" sqref="D177" xr:uid="{A238B5AC-A01A-46C1-BA59-CE837963CD3B}">
      <formula1>$C$179:$C$187</formula1>
    </dataValidation>
    <dataValidation type="list" allowBlank="1" showInputMessage="1" showErrorMessage="1" sqref="D190" xr:uid="{EAC0AC11-90EB-45EC-92B5-EEA943E9F095}">
      <formula1>$C$192:$C$200</formula1>
    </dataValidation>
    <dataValidation type="list" allowBlank="1" showInputMessage="1" showErrorMessage="1" sqref="D208" xr:uid="{49937A5A-7BC0-4D8F-919C-38F2699015EA}">
      <formula1>$C$210:$C$212</formula1>
    </dataValidation>
    <dataValidation type="list" allowBlank="1" showInputMessage="1" showErrorMessage="1" sqref="J17:J19" xr:uid="{577822C3-EA6E-46F2-B921-D70197CDA319}">
      <formula1>$N$17:$N$19</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8" max="7" man="1"/>
    <brk id="187"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25F53436-0310-4787-8AF3-67AF49EF726D}">
          <x14:formula1>
            <xm:f>Tabelle1!$A$1:$A$3</xm:f>
          </x14:formula1>
          <xm:sqref>D85</xm:sqref>
        </x14:dataValidation>
        <x14:dataValidation type="list" allowBlank="1" showInputMessage="1" showErrorMessage="1" xr:uid="{DB876C44-5D7A-46CD-A0E7-32A31C248C0D}">
          <x14:formula1>
            <xm:f>Tabelle1!$A$6:$A$36</xm:f>
          </x14:formula1>
          <xm:sqref>C5</xm:sqref>
        </x14:dataValidation>
        <x14:dataValidation type="list" allowBlank="1" showInputMessage="1" showErrorMessage="1" xr:uid="{67BE90EA-0EEE-4EBC-8DF4-71C36A72EC46}">
          <x14:formula1>
            <xm:f>Tabelle1!$A$1:$A$4</xm:f>
          </x14:formula1>
          <xm:sqref>D158</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124A0-259B-4256-9036-D9CDB536E90B}">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328</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83" priority="1" operator="containsText" text="in Prüfung">
      <formula>NOT(ISERROR(SEARCH("in Prüfung",I6)))</formula>
    </cfRule>
    <cfRule type="containsText" dxfId="82" priority="2" operator="containsText" text="Nein">
      <formula>NOT(ISERROR(SEARCH("Nein",I6)))</formula>
    </cfRule>
    <cfRule type="containsText" dxfId="81" priority="3" operator="containsText" text="Ja">
      <formula>NOT(ISERROR(SEARCH("Ja",I6)))</formula>
    </cfRule>
  </conditionalFormatting>
  <dataValidations count="2">
    <dataValidation type="list" allowBlank="1" showInputMessage="1" showErrorMessage="1" sqref="H6:H1048576" xr:uid="{3509111F-3C92-44D0-BA0B-F1D6065455B2}">
      <formula1>"Ja,Nein"</formula1>
    </dataValidation>
    <dataValidation type="list" allowBlank="1" showInputMessage="1" showErrorMessage="1" sqref="I6:I1048576" xr:uid="{469CBAC8-3106-4FB5-B091-F21DA5DAF7AE}">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FF3D5-E634-45D0-B4E6-2A97C267A053}">
  <sheetPr codeName="Tabelle7">
    <pageSetUpPr fitToPage="1"/>
  </sheetPr>
  <dimension ref="A1:Y232"/>
  <sheetViews>
    <sheetView showWhiteSpace="0" view="pageBreakPreview" zoomScale="115" zoomScaleNormal="115" zoomScaleSheetLayoutView="115" workbookViewId="0">
      <selection activeCell="E5" sqref="E5:H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188</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25" t="s">
        <v>0</v>
      </c>
      <c r="B17" s="96" t="s">
        <v>131</v>
      </c>
      <c r="C17" s="97"/>
      <c r="D17" s="97"/>
      <c r="E17" s="97"/>
      <c r="F17" s="98"/>
      <c r="G17" s="99"/>
      <c r="H17" s="100"/>
      <c r="I17" s="173" t="s">
        <v>71</v>
      </c>
      <c r="J17" s="100" t="s">
        <v>132</v>
      </c>
      <c r="K17" s="101" t="s">
        <v>132</v>
      </c>
    </row>
    <row r="18" spans="1:11" ht="20.149999999999999" customHeight="1" x14ac:dyDescent="0.3">
      <c r="A18" s="225" t="s">
        <v>1</v>
      </c>
      <c r="B18" s="96" t="s">
        <v>133</v>
      </c>
      <c r="C18" s="97"/>
      <c r="D18" s="97"/>
      <c r="E18" s="97"/>
      <c r="F18" s="98"/>
      <c r="G18" s="99"/>
      <c r="H18" s="100"/>
      <c r="I18" s="173"/>
      <c r="J18" s="100"/>
      <c r="K18" s="101"/>
    </row>
    <row r="19" spans="1:11" ht="20.149999999999999" customHeight="1" x14ac:dyDescent="0.3">
      <c r="A19" s="225" t="s">
        <v>2</v>
      </c>
      <c r="B19" s="96" t="s">
        <v>134</v>
      </c>
      <c r="C19" s="97"/>
      <c r="D19" s="97"/>
      <c r="E19" s="97"/>
      <c r="F19" s="98"/>
      <c r="G19" s="99"/>
      <c r="H19" s="100"/>
      <c r="I19" s="173"/>
      <c r="J19" s="100"/>
      <c r="K19" s="101"/>
    </row>
    <row r="20" spans="1:11" ht="20.149999999999999" customHeight="1" x14ac:dyDescent="0.3">
      <c r="A20" s="225" t="s">
        <v>3</v>
      </c>
      <c r="B20" s="96" t="s">
        <v>135</v>
      </c>
      <c r="C20" s="97"/>
      <c r="D20" s="97"/>
      <c r="E20" s="97"/>
      <c r="F20" s="98"/>
      <c r="G20" s="99"/>
      <c r="H20" s="100"/>
      <c r="I20" s="173"/>
      <c r="J20" s="100"/>
      <c r="K20" s="101"/>
    </row>
    <row r="21" spans="1:11" ht="20.149999999999999" customHeight="1" x14ac:dyDescent="0.3">
      <c r="A21" s="225" t="s">
        <v>7</v>
      </c>
      <c r="B21" s="96" t="s">
        <v>136</v>
      </c>
      <c r="C21" s="97"/>
      <c r="D21" s="97"/>
      <c r="E21" s="97"/>
      <c r="F21" s="98"/>
      <c r="G21" s="99"/>
      <c r="H21" s="100"/>
      <c r="I21" s="173"/>
      <c r="J21" s="100"/>
      <c r="K21" s="101"/>
    </row>
    <row r="22" spans="1:11" ht="20.149999999999999" customHeight="1" x14ac:dyDescent="0.3">
      <c r="A22" s="225" t="s">
        <v>12</v>
      </c>
      <c r="B22" s="463" t="s">
        <v>137</v>
      </c>
      <c r="C22" s="464"/>
      <c r="D22" s="464"/>
      <c r="E22" s="464"/>
      <c r="F22" s="98"/>
      <c r="G22" s="99"/>
      <c r="H22" s="100"/>
      <c r="I22" s="173"/>
      <c r="J22" s="100"/>
      <c r="K22" s="101"/>
    </row>
    <row r="23" spans="1:11" ht="20.149999999999999" customHeight="1" x14ac:dyDescent="0.3">
      <c r="A23" s="225"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1400000</v>
      </c>
      <c r="F37" s="128"/>
      <c r="G37" s="99"/>
      <c r="H37" s="101"/>
      <c r="I37" s="173"/>
      <c r="J37" s="101"/>
      <c r="K37" s="101"/>
    </row>
    <row r="38" spans="1:12" ht="20.149999999999999" customHeight="1" x14ac:dyDescent="0.3">
      <c r="A38" s="122" t="s">
        <v>5</v>
      </c>
      <c r="B38" s="126" t="s">
        <v>154</v>
      </c>
      <c r="C38" s="126"/>
      <c r="D38" s="126"/>
      <c r="E38" s="208">
        <f>ROUNDUP(E37/200000,0)</f>
        <v>7</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1400000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1400000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7000000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6300000</v>
      </c>
      <c r="D104" s="412"/>
      <c r="E104" s="357"/>
      <c r="F104" s="422"/>
      <c r="G104" s="410"/>
      <c r="H104" s="395"/>
      <c r="I104" s="148"/>
      <c r="J104" s="143"/>
      <c r="K104" s="143"/>
    </row>
    <row r="105" spans="1:11" ht="15" customHeight="1" x14ac:dyDescent="0.3">
      <c r="A105" s="30"/>
      <c r="B105" s="215" t="s">
        <v>247</v>
      </c>
      <c r="C105" s="411">
        <f>E37*4</f>
        <v>5600000</v>
      </c>
      <c r="D105" s="412"/>
      <c r="E105" s="357"/>
      <c r="F105" s="422"/>
      <c r="G105" s="410"/>
      <c r="H105" s="395"/>
      <c r="I105" s="148"/>
      <c r="J105" s="143"/>
      <c r="K105" s="143"/>
    </row>
    <row r="106" spans="1:11" ht="15" customHeight="1" x14ac:dyDescent="0.3">
      <c r="A106" s="30"/>
      <c r="B106" s="215" t="s">
        <v>170</v>
      </c>
      <c r="C106" s="411">
        <f>E37*3.5</f>
        <v>4900000</v>
      </c>
      <c r="D106" s="412"/>
      <c r="E106" s="357"/>
      <c r="F106" s="422"/>
      <c r="G106" s="410"/>
      <c r="H106" s="395"/>
      <c r="I106" s="148"/>
      <c r="J106" s="143"/>
      <c r="K106" s="143"/>
    </row>
    <row r="107" spans="1:11" ht="15" customHeight="1" x14ac:dyDescent="0.3">
      <c r="A107" s="30"/>
      <c r="B107" s="215" t="s">
        <v>53</v>
      </c>
      <c r="C107" s="411">
        <f>E37*3</f>
        <v>4200000</v>
      </c>
      <c r="D107" s="412"/>
      <c r="E107" s="357"/>
      <c r="F107" s="422"/>
      <c r="G107" s="410"/>
      <c r="H107" s="395"/>
      <c r="I107" s="148"/>
      <c r="J107" s="143"/>
      <c r="K107" s="143"/>
    </row>
    <row r="108" spans="1:11" ht="15" customHeight="1" x14ac:dyDescent="0.3">
      <c r="A108" s="30"/>
      <c r="B108" s="215" t="s">
        <v>40</v>
      </c>
      <c r="C108" s="411">
        <f>E37*2.5</f>
        <v>3500000</v>
      </c>
      <c r="D108" s="412"/>
      <c r="E108" s="357"/>
      <c r="F108" s="422"/>
      <c r="G108" s="410"/>
      <c r="H108" s="395"/>
      <c r="I108" s="148"/>
      <c r="J108" s="143"/>
      <c r="K108" s="143"/>
    </row>
    <row r="109" spans="1:11" ht="15" customHeight="1" x14ac:dyDescent="0.3">
      <c r="A109" s="30"/>
      <c r="B109" s="216" t="s">
        <v>35</v>
      </c>
      <c r="C109" s="411">
        <f>E37*2</f>
        <v>2800000</v>
      </c>
      <c r="D109" s="412"/>
      <c r="E109" s="357"/>
      <c r="F109" s="422"/>
      <c r="G109" s="410"/>
      <c r="H109" s="395"/>
      <c r="I109" s="143"/>
      <c r="J109" s="143"/>
      <c r="K109" s="143"/>
    </row>
    <row r="110" spans="1:11" ht="15" customHeight="1" x14ac:dyDescent="0.3">
      <c r="A110" s="32"/>
      <c r="B110" s="216" t="s">
        <v>36</v>
      </c>
      <c r="C110" s="411">
        <f>E37*1.5</f>
        <v>2100000</v>
      </c>
      <c r="D110" s="412"/>
      <c r="E110" s="357"/>
      <c r="F110" s="422"/>
      <c r="G110" s="410"/>
      <c r="H110" s="395"/>
      <c r="I110" s="143"/>
      <c r="J110" s="143"/>
      <c r="K110" s="143"/>
    </row>
    <row r="111" spans="1:11" ht="15" customHeight="1" x14ac:dyDescent="0.3">
      <c r="A111" s="32"/>
      <c r="B111" s="212" t="s">
        <v>41</v>
      </c>
      <c r="C111" s="423">
        <f>E37</f>
        <v>1400000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80000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64000</v>
      </c>
      <c r="D116" s="426"/>
      <c r="E116" s="357"/>
      <c r="F116" s="422"/>
      <c r="G116" s="410"/>
      <c r="H116" s="395"/>
      <c r="I116" s="143"/>
      <c r="J116" s="143"/>
      <c r="K116" s="143"/>
    </row>
    <row r="117" spans="1:25" ht="15" customHeight="1" x14ac:dyDescent="0.3">
      <c r="A117" s="30"/>
      <c r="B117" s="215" t="s">
        <v>247</v>
      </c>
      <c r="C117" s="425">
        <f>D113*0.7</f>
        <v>56000</v>
      </c>
      <c r="D117" s="426"/>
      <c r="E117" s="357"/>
      <c r="F117" s="422"/>
      <c r="G117" s="410"/>
      <c r="H117" s="395"/>
      <c r="I117" s="143"/>
      <c r="J117" s="143"/>
      <c r="K117" s="143"/>
    </row>
    <row r="118" spans="1:25" ht="15" customHeight="1" x14ac:dyDescent="0.3">
      <c r="A118" s="30"/>
      <c r="B118" s="215" t="s">
        <v>170</v>
      </c>
      <c r="C118" s="425">
        <f>D113*0.5</f>
        <v>40000</v>
      </c>
      <c r="D118" s="426"/>
      <c r="E118" s="357"/>
      <c r="F118" s="422"/>
      <c r="G118" s="410"/>
      <c r="H118" s="395"/>
      <c r="I118" s="143"/>
      <c r="J118" s="143"/>
      <c r="K118" s="143"/>
    </row>
    <row r="119" spans="1:25" ht="15" customHeight="1" x14ac:dyDescent="0.3">
      <c r="A119" s="30"/>
      <c r="B119" s="215" t="s">
        <v>53</v>
      </c>
      <c r="C119" s="425">
        <f>D113*0.4</f>
        <v>32000</v>
      </c>
      <c r="D119" s="426"/>
      <c r="E119" s="357"/>
      <c r="F119" s="422"/>
      <c r="G119" s="410"/>
      <c r="H119" s="395"/>
      <c r="I119" s="143"/>
      <c r="J119" s="143"/>
      <c r="K119" s="143"/>
    </row>
    <row r="120" spans="1:25" ht="15" customHeight="1" x14ac:dyDescent="0.3">
      <c r="A120" s="30"/>
      <c r="B120" s="215" t="s">
        <v>40</v>
      </c>
      <c r="C120" s="425">
        <f>D113*0.3</f>
        <v>24000</v>
      </c>
      <c r="D120" s="426"/>
      <c r="E120" s="357"/>
      <c r="F120" s="422"/>
      <c r="G120" s="410"/>
      <c r="H120" s="395"/>
      <c r="I120" s="143"/>
      <c r="J120" s="143"/>
      <c r="K120" s="143"/>
    </row>
    <row r="121" spans="1:25" ht="14.25" customHeight="1" x14ac:dyDescent="0.3">
      <c r="A121" s="30"/>
      <c r="B121" s="216" t="s">
        <v>35</v>
      </c>
      <c r="C121" s="425">
        <f>D113*0.2</f>
        <v>16000</v>
      </c>
      <c r="D121" s="426"/>
      <c r="E121" s="357"/>
      <c r="F121" s="422"/>
      <c r="G121" s="410"/>
      <c r="H121" s="395"/>
      <c r="I121" s="143"/>
      <c r="J121" s="143"/>
      <c r="K121" s="143"/>
    </row>
    <row r="122" spans="1:25" ht="14.25" customHeight="1" x14ac:dyDescent="0.3">
      <c r="A122" s="30"/>
      <c r="B122" s="216" t="s">
        <v>36</v>
      </c>
      <c r="C122" s="425">
        <f>D113*0.1</f>
        <v>8000</v>
      </c>
      <c r="D122" s="426"/>
      <c r="E122" s="357"/>
      <c r="F122" s="422"/>
      <c r="G122" s="410"/>
      <c r="H122" s="395"/>
      <c r="I122" s="143"/>
      <c r="J122" s="143"/>
      <c r="K122" s="143"/>
    </row>
    <row r="123" spans="1:25" ht="14.25" customHeight="1" x14ac:dyDescent="0.3">
      <c r="A123" s="32"/>
      <c r="B123" s="212" t="s">
        <v>41</v>
      </c>
      <c r="C123" s="492">
        <f>(D113*0.1)-1</f>
        <v>7999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IF(D128=C128,1,0)+IF(D129=C129,1,0)+IF(D130=C130,1,0)+IF(D131=C131,1,0)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4.25" customHeight="1" x14ac:dyDescent="0.3">
      <c r="A128" s="153"/>
      <c r="B128" s="196" t="s">
        <v>41</v>
      </c>
      <c r="C128" s="199" t="s">
        <v>175</v>
      </c>
      <c r="D128" s="43"/>
      <c r="E128" s="354"/>
      <c r="F128" s="429"/>
      <c r="G128" s="391"/>
      <c r="H128" s="401"/>
      <c r="I128" s="343"/>
      <c r="J128" s="343"/>
      <c r="K128" s="343"/>
    </row>
    <row r="129" spans="1:11" s="2" customFormat="1" ht="14.25" customHeight="1" x14ac:dyDescent="0.3">
      <c r="A129" s="153"/>
      <c r="B129" s="196" t="s">
        <v>41</v>
      </c>
      <c r="C129" s="199" t="s">
        <v>250</v>
      </c>
      <c r="D129" s="43"/>
      <c r="E129" s="354"/>
      <c r="F129" s="429"/>
      <c r="G129" s="391"/>
      <c r="H129" s="401"/>
      <c r="I129" s="343"/>
      <c r="J129" s="343"/>
      <c r="K129" s="343"/>
    </row>
    <row r="130" spans="1:11" s="2" customFormat="1" ht="14.25" customHeight="1" x14ac:dyDescent="0.3">
      <c r="A130" s="153"/>
      <c r="B130" s="196" t="s">
        <v>41</v>
      </c>
      <c r="C130" s="199" t="s">
        <v>255</v>
      </c>
      <c r="D130" s="43"/>
      <c r="E130" s="354"/>
      <c r="F130" s="429"/>
      <c r="G130" s="391"/>
      <c r="H130" s="401"/>
      <c r="I130" s="343"/>
      <c r="J130" s="343"/>
      <c r="K130" s="343"/>
    </row>
    <row r="131" spans="1:11" s="2" customFormat="1" ht="14.25" customHeight="1" x14ac:dyDescent="0.3">
      <c r="A131" s="153"/>
      <c r="B131" s="196" t="s">
        <v>41</v>
      </c>
      <c r="C131" s="199" t="s">
        <v>249</v>
      </c>
      <c r="D131" s="43"/>
      <c r="E131" s="354"/>
      <c r="F131" s="429"/>
      <c r="G131" s="391"/>
      <c r="H131" s="401"/>
      <c r="I131" s="343"/>
      <c r="J131" s="343"/>
      <c r="K131" s="343"/>
    </row>
    <row r="132" spans="1:11" ht="14.25" customHeight="1" x14ac:dyDescent="0.3">
      <c r="A132" s="27" t="s">
        <v>182</v>
      </c>
      <c r="B132" s="28" t="s">
        <v>101</v>
      </c>
      <c r="C132" s="147"/>
      <c r="D132" s="147"/>
      <c r="E132" s="502" t="s">
        <v>68</v>
      </c>
      <c r="F132" s="413">
        <v>4</v>
      </c>
      <c r="G132" s="409">
        <f>IF(D134=C136,2,IF(D134=C137,1,0))</f>
        <v>0</v>
      </c>
      <c r="H132" s="394">
        <f>F132*G132</f>
        <v>0</v>
      </c>
      <c r="I132" s="143"/>
      <c r="J132" s="143"/>
      <c r="K132" s="143"/>
    </row>
    <row r="133" spans="1:11" ht="14.25" customHeight="1" x14ac:dyDescent="0.3">
      <c r="A133" s="29"/>
      <c r="B133" s="197" t="s">
        <v>33</v>
      </c>
      <c r="C133" s="197"/>
      <c r="D133" s="35" t="s">
        <v>226</v>
      </c>
      <c r="E133" s="503"/>
      <c r="F133" s="414"/>
      <c r="G133" s="410"/>
      <c r="H133" s="395"/>
      <c r="I133" s="143"/>
      <c r="J133" s="143"/>
      <c r="K133" s="143"/>
    </row>
    <row r="134" spans="1:11" ht="14.25" customHeight="1" x14ac:dyDescent="0.3">
      <c r="A134" s="29"/>
      <c r="B134" s="197" t="s">
        <v>42</v>
      </c>
      <c r="C134" s="197"/>
      <c r="D134" s="43"/>
      <c r="E134" s="503"/>
      <c r="F134" s="414"/>
      <c r="G134" s="410"/>
      <c r="H134" s="395"/>
      <c r="I134" s="143"/>
      <c r="J134" s="143"/>
      <c r="K134" s="143"/>
    </row>
    <row r="135" spans="1:11" ht="7.5" customHeight="1" x14ac:dyDescent="0.3">
      <c r="A135" s="30"/>
      <c r="B135" s="188"/>
      <c r="C135" s="188"/>
      <c r="D135" s="188"/>
      <c r="E135" s="503"/>
      <c r="F135" s="414"/>
      <c r="G135" s="410"/>
      <c r="H135" s="395"/>
      <c r="I135" s="143"/>
      <c r="J135" s="143"/>
      <c r="K135" s="143"/>
    </row>
    <row r="136" spans="1:11" ht="14.25" customHeight="1" x14ac:dyDescent="0.3">
      <c r="A136" s="32"/>
      <c r="B136" s="218" t="s">
        <v>36</v>
      </c>
      <c r="C136" s="494" t="s">
        <v>226</v>
      </c>
      <c r="D136" s="494"/>
      <c r="E136" s="503"/>
      <c r="F136" s="414"/>
      <c r="G136" s="410"/>
      <c r="H136" s="395"/>
      <c r="I136" s="143"/>
      <c r="J136" s="143"/>
      <c r="K136" s="143"/>
    </row>
    <row r="137" spans="1:11" ht="14.25" customHeight="1" x14ac:dyDescent="0.3">
      <c r="A137" s="33"/>
      <c r="B137" s="217" t="s">
        <v>41</v>
      </c>
      <c r="C137" s="416" t="s">
        <v>227</v>
      </c>
      <c r="D137" s="416"/>
      <c r="E137" s="504"/>
      <c r="F137" s="415"/>
      <c r="G137" s="410"/>
      <c r="H137" s="498"/>
      <c r="I137" s="143"/>
      <c r="J137" s="143"/>
      <c r="K137" s="143"/>
    </row>
    <row r="138" spans="1:11" ht="14.25" customHeight="1" x14ac:dyDescent="0.3">
      <c r="A138" s="27" t="s">
        <v>183</v>
      </c>
      <c r="B138" s="28" t="s">
        <v>106</v>
      </c>
      <c r="C138" s="34"/>
      <c r="D138" s="34"/>
      <c r="E138" s="499" t="s">
        <v>69</v>
      </c>
      <c r="F138" s="421">
        <v>2</v>
      </c>
      <c r="G138" s="409">
        <f>IF(D140=C142,4,IF(D140=C143,3,IF(D140=C144,2,IF(D140=C145,1,0))))</f>
        <v>0</v>
      </c>
      <c r="H138" s="394">
        <f>F138*G138</f>
        <v>0</v>
      </c>
      <c r="I138" s="143"/>
      <c r="J138" s="143"/>
      <c r="K138" s="143"/>
    </row>
    <row r="139" spans="1:11" ht="15" customHeight="1" x14ac:dyDescent="0.3">
      <c r="A139" s="29"/>
      <c r="B139" s="197" t="s">
        <v>33</v>
      </c>
      <c r="C139" s="197"/>
      <c r="D139" s="35" t="s">
        <v>107</v>
      </c>
      <c r="E139" s="500"/>
      <c r="F139" s="422"/>
      <c r="G139" s="410"/>
      <c r="H139" s="395"/>
      <c r="I139" s="143"/>
      <c r="J139" s="143"/>
      <c r="K139" s="143"/>
    </row>
    <row r="140" spans="1:11" ht="15" customHeight="1" x14ac:dyDescent="0.3">
      <c r="A140" s="29"/>
      <c r="B140" s="197" t="s">
        <v>42</v>
      </c>
      <c r="C140" s="197"/>
      <c r="D140" s="83"/>
      <c r="E140" s="500"/>
      <c r="F140" s="422"/>
      <c r="G140" s="410"/>
      <c r="H140" s="395"/>
      <c r="I140" s="143"/>
      <c r="J140" s="143"/>
      <c r="K140" s="143"/>
    </row>
    <row r="141" spans="1:11" ht="7.5" customHeight="1" x14ac:dyDescent="0.3">
      <c r="A141" s="30"/>
      <c r="B141" s="188"/>
      <c r="C141" s="188"/>
      <c r="D141" s="188"/>
      <c r="E141" s="500"/>
      <c r="F141" s="422"/>
      <c r="G141" s="410"/>
      <c r="H141" s="395"/>
      <c r="I141" s="143"/>
      <c r="J141" s="143"/>
      <c r="K141" s="143"/>
    </row>
    <row r="142" spans="1:11" ht="15" customHeight="1" x14ac:dyDescent="0.3">
      <c r="A142" s="30"/>
      <c r="B142" s="218" t="s">
        <v>40</v>
      </c>
      <c r="C142" s="399" t="s">
        <v>109</v>
      </c>
      <c r="D142" s="399"/>
      <c r="E142" s="500"/>
      <c r="F142" s="422"/>
      <c r="G142" s="410"/>
      <c r="H142" s="395"/>
      <c r="I142" s="143"/>
      <c r="J142" s="143"/>
      <c r="K142" s="143"/>
    </row>
    <row r="143" spans="1:11" ht="15" customHeight="1" x14ac:dyDescent="0.3">
      <c r="A143" s="30"/>
      <c r="B143" s="218" t="s">
        <v>35</v>
      </c>
      <c r="C143" s="399" t="s">
        <v>110</v>
      </c>
      <c r="D143" s="399"/>
      <c r="E143" s="500"/>
      <c r="F143" s="422"/>
      <c r="G143" s="410"/>
      <c r="H143" s="395"/>
      <c r="I143" s="143"/>
      <c r="J143" s="143"/>
      <c r="K143" s="143"/>
    </row>
    <row r="144" spans="1:11" ht="14.25" customHeight="1" x14ac:dyDescent="0.3">
      <c r="A144" s="32"/>
      <c r="B144" s="218" t="s">
        <v>36</v>
      </c>
      <c r="C144" s="399" t="s">
        <v>111</v>
      </c>
      <c r="D144" s="399"/>
      <c r="E144" s="500"/>
      <c r="F144" s="422"/>
      <c r="G144" s="410"/>
      <c r="H144" s="395"/>
      <c r="I144" s="143"/>
      <c r="J144" s="143"/>
      <c r="K144" s="143"/>
    </row>
    <row r="145" spans="1:11" ht="14.25" customHeight="1" thickBot="1" x14ac:dyDescent="0.35">
      <c r="A145" s="33"/>
      <c r="B145" s="217" t="s">
        <v>41</v>
      </c>
      <c r="C145" s="416" t="s">
        <v>112</v>
      </c>
      <c r="D145" s="416"/>
      <c r="E145" s="501"/>
      <c r="F145" s="427"/>
      <c r="G145" s="490"/>
      <c r="H145" s="491"/>
      <c r="I145" s="143"/>
      <c r="J145" s="143"/>
      <c r="K145" s="143"/>
    </row>
    <row r="146" spans="1:11" ht="14.25" customHeight="1" thickTop="1" x14ac:dyDescent="0.3">
      <c r="A146" s="488"/>
      <c r="B146" s="488"/>
      <c r="C146" s="488"/>
      <c r="D146" s="488"/>
      <c r="E146" s="488"/>
      <c r="F146" s="488"/>
      <c r="G146" s="489"/>
      <c r="H146" s="36">
        <f>SUM(H83:H145)</f>
        <v>0</v>
      </c>
      <c r="I146" s="143"/>
      <c r="J146" s="143"/>
      <c r="K146" s="143"/>
    </row>
    <row r="147" spans="1:11" ht="7.5" customHeight="1" x14ac:dyDescent="0.3">
      <c r="A147" s="138"/>
      <c r="B147" s="221"/>
      <c r="C147" s="221"/>
      <c r="D147" s="140"/>
      <c r="E147" s="140"/>
      <c r="F147" s="140"/>
      <c r="G147" s="140"/>
      <c r="H147" s="140"/>
      <c r="K147" s="16"/>
    </row>
    <row r="148" spans="1:11" ht="20.149999999999999" customHeight="1" x14ac:dyDescent="0.3">
      <c r="A148" s="23" t="s">
        <v>26</v>
      </c>
      <c r="B148" s="402" t="s">
        <v>222</v>
      </c>
      <c r="C148" s="403"/>
      <c r="D148" s="403"/>
      <c r="E148" s="24"/>
      <c r="F148" s="24"/>
      <c r="G148" s="24"/>
      <c r="H148" s="24"/>
      <c r="I148" s="172" t="s">
        <v>150</v>
      </c>
      <c r="J148" s="95" t="s">
        <v>31</v>
      </c>
      <c r="K148" s="78" t="s">
        <v>151</v>
      </c>
    </row>
    <row r="149" spans="1:11" ht="18" customHeight="1" x14ac:dyDescent="0.3">
      <c r="A149" s="404" t="s">
        <v>76</v>
      </c>
      <c r="B149" s="404"/>
      <c r="C149" s="404"/>
      <c r="D149" s="495"/>
      <c r="E149" s="495"/>
      <c r="F149" s="495"/>
      <c r="G149" s="495"/>
      <c r="H149" s="495"/>
      <c r="I149" s="176"/>
      <c r="J149" s="104"/>
      <c r="K149" s="104"/>
    </row>
    <row r="150" spans="1:11" ht="18" customHeight="1" x14ac:dyDescent="0.3">
      <c r="A150" s="396" t="s">
        <v>77</v>
      </c>
      <c r="B150" s="396"/>
      <c r="C150" s="396"/>
      <c r="D150" s="397"/>
      <c r="E150" s="397"/>
      <c r="F150" s="397"/>
      <c r="G150" s="397"/>
      <c r="H150" s="397"/>
      <c r="I150" s="177"/>
      <c r="J150" s="117"/>
      <c r="K150" s="117"/>
    </row>
    <row r="151" spans="1:11" ht="18" customHeight="1" x14ac:dyDescent="0.3">
      <c r="A151" s="396" t="s">
        <v>78</v>
      </c>
      <c r="B151" s="396"/>
      <c r="C151" s="396"/>
      <c r="D151" s="397"/>
      <c r="E151" s="397"/>
      <c r="F151" s="397"/>
      <c r="G151" s="397"/>
      <c r="H151" s="397"/>
      <c r="I151" s="177"/>
      <c r="J151" s="117"/>
      <c r="K151" s="117"/>
    </row>
    <row r="152" spans="1:11" ht="18" customHeight="1" x14ac:dyDescent="0.3">
      <c r="A152" s="476" t="s">
        <v>79</v>
      </c>
      <c r="B152" s="476"/>
      <c r="C152" s="476"/>
      <c r="D152" s="397"/>
      <c r="E152" s="397"/>
      <c r="F152" s="397"/>
      <c r="G152" s="397"/>
      <c r="H152" s="397"/>
      <c r="I152" s="177"/>
      <c r="J152" s="117"/>
      <c r="K152" s="117"/>
    </row>
    <row r="153" spans="1:11" ht="18" customHeight="1" x14ac:dyDescent="0.3">
      <c r="A153" s="475" t="s">
        <v>80</v>
      </c>
      <c r="B153" s="475"/>
      <c r="C153" s="475"/>
      <c r="D153" s="474"/>
      <c r="E153" s="474"/>
      <c r="F153" s="474"/>
      <c r="G153" s="474"/>
      <c r="H153" s="474"/>
      <c r="I153" s="178"/>
      <c r="J153" s="109"/>
      <c r="K153" s="109"/>
    </row>
    <row r="154" spans="1:11" ht="18" customHeight="1" x14ac:dyDescent="0.3">
      <c r="A154" s="480" t="s">
        <v>123</v>
      </c>
      <c r="B154" s="480"/>
      <c r="C154" s="480"/>
      <c r="D154" s="226" t="s">
        <v>124</v>
      </c>
      <c r="E154" s="130"/>
      <c r="F154" s="130"/>
      <c r="G154" s="37"/>
      <c r="H154" s="38"/>
      <c r="I154" s="176"/>
      <c r="J154" s="104"/>
      <c r="K154" s="104"/>
    </row>
    <row r="155" spans="1:11" ht="30" customHeight="1" x14ac:dyDescent="0.3">
      <c r="A155" s="398"/>
      <c r="B155" s="398"/>
      <c r="C155" s="398"/>
      <c r="D155" s="227" t="s">
        <v>125</v>
      </c>
      <c r="E155" s="351" t="s">
        <v>126</v>
      </c>
      <c r="F155" s="352"/>
      <c r="G155" s="39"/>
      <c r="H155" s="40"/>
      <c r="I155" s="177"/>
      <c r="J155" s="117"/>
      <c r="K155" s="117"/>
    </row>
    <row r="156" spans="1:11" ht="30" customHeight="1" x14ac:dyDescent="0.3">
      <c r="A156" s="481"/>
      <c r="B156" s="481"/>
      <c r="C156" s="481"/>
      <c r="D156" s="228" t="s">
        <v>129</v>
      </c>
      <c r="E156" s="347" t="s">
        <v>127</v>
      </c>
      <c r="F156" s="348"/>
      <c r="G156" s="85"/>
      <c r="H156" s="86"/>
      <c r="I156" s="178"/>
      <c r="J156" s="109"/>
      <c r="K156" s="109"/>
    </row>
    <row r="157" spans="1:11" ht="45" customHeight="1" x14ac:dyDescent="0.3">
      <c r="A157" s="479" t="s">
        <v>108</v>
      </c>
      <c r="B157" s="479"/>
      <c r="C157" s="479"/>
      <c r="D157" s="473"/>
      <c r="E157" s="473"/>
      <c r="F157" s="473"/>
      <c r="G157" s="473"/>
      <c r="H157" s="473"/>
      <c r="I157" s="173"/>
      <c r="J157" s="101"/>
      <c r="K157" s="101"/>
    </row>
    <row r="158" spans="1:11" ht="20.149999999999999" customHeight="1" x14ac:dyDescent="0.3">
      <c r="A158" s="23" t="s">
        <v>49</v>
      </c>
      <c r="B158" s="477" t="s">
        <v>31</v>
      </c>
      <c r="C158" s="478"/>
      <c r="D158" s="478"/>
      <c r="E158" s="203" t="s">
        <v>29</v>
      </c>
      <c r="F158" s="25" t="s">
        <v>75</v>
      </c>
      <c r="G158" s="25" t="s">
        <v>30</v>
      </c>
      <c r="H158" s="26" t="s">
        <v>74</v>
      </c>
      <c r="I158" s="419" t="s">
        <v>179</v>
      </c>
      <c r="J158" s="419"/>
      <c r="K158" s="419"/>
    </row>
    <row r="159" spans="1:11" s="2" customFormat="1" ht="13.5" customHeight="1" x14ac:dyDescent="0.3">
      <c r="A159" s="149" t="s">
        <v>50</v>
      </c>
      <c r="B159" s="150" t="s">
        <v>32</v>
      </c>
      <c r="C159" s="191"/>
      <c r="D159" s="192"/>
      <c r="E159" s="362" t="s">
        <v>62</v>
      </c>
      <c r="F159" s="405">
        <f>F83/2</f>
        <v>3</v>
      </c>
      <c r="G159" s="390">
        <f>IF(D161="Sehr vergleichbar",3,IF(D161="Vergleichbar mit wenigen Abstrichen",2,IF(D161="Vergleichbar, jedoch mit nennenswerten Abstrichen",1,0)))</f>
        <v>0</v>
      </c>
      <c r="H159" s="392">
        <f>F159*G159</f>
        <v>0</v>
      </c>
      <c r="I159" s="344"/>
      <c r="J159" s="344"/>
      <c r="K159" s="344"/>
    </row>
    <row r="160" spans="1:11" s="2" customFormat="1" x14ac:dyDescent="0.3">
      <c r="A160" s="151"/>
      <c r="B160" s="193" t="s">
        <v>33</v>
      </c>
      <c r="C160" s="193"/>
      <c r="D160" s="194" t="s">
        <v>223</v>
      </c>
      <c r="E160" s="363"/>
      <c r="F160" s="406"/>
      <c r="G160" s="391"/>
      <c r="H160" s="393"/>
      <c r="I160" s="345"/>
      <c r="J160" s="345"/>
      <c r="K160" s="345"/>
    </row>
    <row r="161" spans="1:11" s="2" customFormat="1" x14ac:dyDescent="0.3">
      <c r="A161" s="151"/>
      <c r="B161" s="193" t="s">
        <v>42</v>
      </c>
      <c r="C161" s="193"/>
      <c r="D161" s="152"/>
      <c r="E161" s="363"/>
      <c r="F161" s="406"/>
      <c r="G161" s="391"/>
      <c r="H161" s="393"/>
      <c r="I161" s="345"/>
      <c r="J161" s="345"/>
      <c r="K161" s="345"/>
    </row>
    <row r="162" spans="1:11" s="2" customFormat="1" ht="7.5" customHeight="1" x14ac:dyDescent="0.3">
      <c r="A162" s="151"/>
      <c r="B162" s="195"/>
      <c r="C162" s="195"/>
      <c r="D162" s="195"/>
      <c r="E162" s="363"/>
      <c r="F162" s="406"/>
      <c r="G162" s="391"/>
      <c r="H162" s="393"/>
      <c r="I162" s="345"/>
      <c r="J162" s="345"/>
      <c r="K162" s="345"/>
    </row>
    <row r="163" spans="1:11" s="2" customFormat="1" ht="50.15" customHeight="1" x14ac:dyDescent="0.3">
      <c r="A163" s="151"/>
      <c r="B163" s="196" t="s">
        <v>35</v>
      </c>
      <c r="C163" s="420" t="s">
        <v>166</v>
      </c>
      <c r="D163" s="420"/>
      <c r="E163" s="363"/>
      <c r="F163" s="406"/>
      <c r="G163" s="391"/>
      <c r="H163" s="393"/>
      <c r="I163" s="345"/>
      <c r="J163" s="345"/>
      <c r="K163" s="345"/>
    </row>
    <row r="164" spans="1:11" s="2" customFormat="1" ht="50.15" customHeight="1" x14ac:dyDescent="0.3">
      <c r="A164" s="151"/>
      <c r="B164" s="196" t="s">
        <v>36</v>
      </c>
      <c r="C164" s="420" t="s">
        <v>167</v>
      </c>
      <c r="D164" s="420"/>
      <c r="E164" s="363"/>
      <c r="F164" s="406"/>
      <c r="G164" s="391"/>
      <c r="H164" s="393"/>
      <c r="I164" s="345"/>
      <c r="J164" s="345"/>
      <c r="K164" s="345"/>
    </row>
    <row r="165" spans="1:11" s="2" customFormat="1" ht="50.15" customHeight="1" x14ac:dyDescent="0.3">
      <c r="A165" s="153"/>
      <c r="B165" s="196" t="s">
        <v>41</v>
      </c>
      <c r="C165" s="420" t="s">
        <v>168</v>
      </c>
      <c r="D165" s="420"/>
      <c r="E165" s="363"/>
      <c r="F165" s="406"/>
      <c r="G165" s="391"/>
      <c r="H165" s="393"/>
      <c r="I165" s="345"/>
      <c r="J165" s="345"/>
      <c r="K165" s="345"/>
    </row>
    <row r="166" spans="1:11" s="2" customFormat="1" x14ac:dyDescent="0.3">
      <c r="A166" s="153"/>
      <c r="B166" s="196" t="s">
        <v>60</v>
      </c>
      <c r="C166" s="505" t="s">
        <v>235</v>
      </c>
      <c r="D166" s="505"/>
      <c r="E166" s="364"/>
      <c r="F166" s="406"/>
      <c r="G166" s="391"/>
      <c r="H166" s="393"/>
      <c r="I166" s="346"/>
      <c r="J166" s="346"/>
      <c r="K166" s="346"/>
    </row>
    <row r="167" spans="1:11" ht="14.25" customHeight="1" x14ac:dyDescent="0.3">
      <c r="A167" s="27" t="s">
        <v>51</v>
      </c>
      <c r="B167" s="28" t="s">
        <v>61</v>
      </c>
      <c r="C167" s="28"/>
      <c r="D167" s="19"/>
      <c r="E167" s="359" t="s">
        <v>236</v>
      </c>
      <c r="F167" s="428">
        <f>F90/2</f>
        <v>1</v>
      </c>
      <c r="G167" s="390">
        <f>IF(D169=C171,6,IF(D169=C172,5,IF(D169=C173,4,IF(D169=C174,3,IF(D169=C175,2,IF(D169=C176,1,0))))))</f>
        <v>0</v>
      </c>
      <c r="H167" s="394">
        <f>F167*G167</f>
        <v>0</v>
      </c>
      <c r="K167" s="16"/>
    </row>
    <row r="168" spans="1:11" x14ac:dyDescent="0.3">
      <c r="A168" s="29"/>
      <c r="B168" s="197" t="s">
        <v>63</v>
      </c>
      <c r="C168" s="197"/>
      <c r="D168" s="31" t="s">
        <v>102</v>
      </c>
      <c r="E168" s="360"/>
      <c r="F168" s="429"/>
      <c r="G168" s="391"/>
      <c r="H168" s="395"/>
      <c r="K168" s="16"/>
    </row>
    <row r="169" spans="1:11" x14ac:dyDescent="0.3">
      <c r="A169" s="29"/>
      <c r="B169" s="197" t="s">
        <v>42</v>
      </c>
      <c r="C169" s="197"/>
      <c r="D169" s="43"/>
      <c r="E169" s="360"/>
      <c r="F169" s="429"/>
      <c r="G169" s="391"/>
      <c r="H169" s="395"/>
    </row>
    <row r="170" spans="1:11" ht="7.5" customHeight="1" x14ac:dyDescent="0.3">
      <c r="A170" s="30"/>
      <c r="B170" s="188"/>
      <c r="C170" s="188"/>
      <c r="D170" s="188"/>
      <c r="E170" s="360"/>
      <c r="F170" s="429"/>
      <c r="G170" s="391"/>
      <c r="H170" s="395"/>
      <c r="I170" s="342"/>
      <c r="J170" s="342"/>
      <c r="K170" s="342"/>
    </row>
    <row r="171" spans="1:11" ht="14.25" customHeight="1" x14ac:dyDescent="0.3">
      <c r="A171" s="30"/>
      <c r="B171" s="196" t="s">
        <v>170</v>
      </c>
      <c r="C171" s="398" t="s">
        <v>181</v>
      </c>
      <c r="D171" s="398"/>
      <c r="E171" s="360"/>
      <c r="F171" s="429"/>
      <c r="G171" s="391"/>
      <c r="H171" s="395"/>
      <c r="I171" s="342"/>
      <c r="J171" s="342"/>
      <c r="K171" s="342"/>
    </row>
    <row r="172" spans="1:11" ht="14.25" customHeight="1" x14ac:dyDescent="0.3">
      <c r="A172" s="30"/>
      <c r="B172" s="196" t="s">
        <v>53</v>
      </c>
      <c r="C172" s="398" t="s">
        <v>180</v>
      </c>
      <c r="D172" s="398"/>
      <c r="E172" s="360"/>
      <c r="F172" s="429"/>
      <c r="G172" s="391"/>
      <c r="H172" s="395"/>
      <c r="I172" s="342"/>
      <c r="J172" s="342"/>
      <c r="K172" s="342"/>
    </row>
    <row r="173" spans="1:11" ht="14.25" customHeight="1" x14ac:dyDescent="0.3">
      <c r="A173" s="30"/>
      <c r="B173" s="196" t="s">
        <v>40</v>
      </c>
      <c r="C173" s="398" t="s">
        <v>104</v>
      </c>
      <c r="D173" s="398"/>
      <c r="E173" s="360"/>
      <c r="F173" s="429"/>
      <c r="G173" s="391"/>
      <c r="H173" s="395"/>
      <c r="I173" s="342"/>
      <c r="J173" s="342"/>
      <c r="K173" s="342"/>
    </row>
    <row r="174" spans="1:11" x14ac:dyDescent="0.3">
      <c r="A174" s="30"/>
      <c r="B174" s="196" t="s">
        <v>35</v>
      </c>
      <c r="C174" s="398" t="s">
        <v>103</v>
      </c>
      <c r="D174" s="398"/>
      <c r="E174" s="360"/>
      <c r="F174" s="429"/>
      <c r="G174" s="391"/>
      <c r="H174" s="395"/>
      <c r="I174" s="342"/>
      <c r="J174" s="342"/>
      <c r="K174" s="342"/>
    </row>
    <row r="175" spans="1:11" x14ac:dyDescent="0.3">
      <c r="A175" s="30"/>
      <c r="B175" s="196" t="s">
        <v>36</v>
      </c>
      <c r="C175" s="398" t="s">
        <v>64</v>
      </c>
      <c r="D175" s="398"/>
      <c r="E175" s="360"/>
      <c r="F175" s="429"/>
      <c r="G175" s="391"/>
      <c r="H175" s="395"/>
      <c r="I175" s="342"/>
      <c r="J175" s="342"/>
      <c r="K175" s="342"/>
    </row>
    <row r="176" spans="1:11" ht="14.25" customHeight="1" x14ac:dyDescent="0.3">
      <c r="A176" s="30"/>
      <c r="B176" s="196" t="s">
        <v>41</v>
      </c>
      <c r="C176" s="398" t="s">
        <v>128</v>
      </c>
      <c r="D176" s="398"/>
      <c r="E176" s="360"/>
      <c r="F176" s="429"/>
      <c r="G176" s="391"/>
      <c r="H176" s="395"/>
      <c r="I176" s="342"/>
      <c r="J176" s="342"/>
      <c r="K176" s="342"/>
    </row>
    <row r="177" spans="1:11" ht="14.25" customHeight="1" x14ac:dyDescent="0.3">
      <c r="A177" s="30"/>
      <c r="B177" s="196" t="s">
        <v>60</v>
      </c>
      <c r="C177" s="398" t="s">
        <v>235</v>
      </c>
      <c r="D177" s="398"/>
      <c r="E177" s="361"/>
      <c r="F177" s="429"/>
      <c r="G177" s="449"/>
      <c r="H177" s="395"/>
      <c r="I177" s="342"/>
      <c r="J177" s="342"/>
      <c r="K177" s="342"/>
    </row>
    <row r="178" spans="1:11" x14ac:dyDescent="0.3">
      <c r="A178" s="27" t="s">
        <v>52</v>
      </c>
      <c r="B178" s="154" t="s">
        <v>169</v>
      </c>
      <c r="C178" s="28"/>
      <c r="D178" s="19"/>
      <c r="E178" s="356" t="s">
        <v>248</v>
      </c>
      <c r="F178" s="421">
        <f>F100/2</f>
        <v>1</v>
      </c>
      <c r="G178" s="409">
        <f>IF(D179=C182,8,IF(D179=C183,7,IF(D179=C184,6,IF(D179=C185,5,IF(D179=C186,4,IF(D179=C187,3,IF(D179=C188,2,IF(D179=C189,1,0))))))))</f>
        <v>0</v>
      </c>
      <c r="H178" s="394">
        <f>F178*G178</f>
        <v>0</v>
      </c>
    </row>
    <row r="179" spans="1:11" ht="14.15" customHeight="1" x14ac:dyDescent="0.3">
      <c r="A179" s="29"/>
      <c r="B179" s="407" t="s">
        <v>244</v>
      </c>
      <c r="C179" s="408"/>
      <c r="D179" s="213">
        <f>D101</f>
        <v>7000000</v>
      </c>
      <c r="E179" s="357"/>
      <c r="F179" s="422"/>
      <c r="G179" s="410"/>
      <c r="H179" s="395"/>
      <c r="I179" s="144"/>
    </row>
    <row r="180" spans="1:11" ht="13.5" customHeight="1" x14ac:dyDescent="0.3">
      <c r="A180" s="29"/>
      <c r="B180" s="197" t="s">
        <v>243</v>
      </c>
      <c r="C180" s="197"/>
      <c r="D180" s="316"/>
      <c r="E180" s="357"/>
      <c r="F180" s="422"/>
      <c r="G180" s="410"/>
      <c r="H180" s="395"/>
      <c r="I180" s="144"/>
    </row>
    <row r="181" spans="1:11" ht="7.5" customHeight="1" x14ac:dyDescent="0.3">
      <c r="A181" s="30"/>
      <c r="B181" s="188"/>
      <c r="C181" s="188"/>
      <c r="D181" s="188"/>
      <c r="E181" s="357"/>
      <c r="F181" s="422"/>
      <c r="G181" s="410"/>
      <c r="H181" s="395"/>
    </row>
    <row r="182" spans="1:11" x14ac:dyDescent="0.3">
      <c r="A182" s="30"/>
      <c r="B182" s="215" t="s">
        <v>246</v>
      </c>
      <c r="C182" s="411">
        <f>E37*4.5</f>
        <v>6300000</v>
      </c>
      <c r="D182" s="412"/>
      <c r="E182" s="357"/>
      <c r="F182" s="422"/>
      <c r="G182" s="410"/>
      <c r="H182" s="395"/>
      <c r="I182" s="148"/>
      <c r="J182" s="143"/>
      <c r="K182" s="143"/>
    </row>
    <row r="183" spans="1:11" x14ac:dyDescent="0.3">
      <c r="A183" s="30"/>
      <c r="B183" s="215" t="s">
        <v>247</v>
      </c>
      <c r="C183" s="411">
        <f>E37*4</f>
        <v>5600000</v>
      </c>
      <c r="D183" s="412"/>
      <c r="E183" s="357"/>
      <c r="F183" s="422"/>
      <c r="G183" s="410"/>
      <c r="H183" s="395"/>
      <c r="I183" s="148"/>
      <c r="J183" s="143"/>
      <c r="K183" s="143"/>
    </row>
    <row r="184" spans="1:11" x14ac:dyDescent="0.3">
      <c r="A184" s="30"/>
      <c r="B184" s="215" t="s">
        <v>170</v>
      </c>
      <c r="C184" s="411">
        <f>E37*3.5</f>
        <v>4900000</v>
      </c>
      <c r="D184" s="412"/>
      <c r="E184" s="357"/>
      <c r="F184" s="422"/>
      <c r="G184" s="410"/>
      <c r="H184" s="395"/>
      <c r="I184" s="148"/>
      <c r="J184" s="143"/>
      <c r="K184" s="143"/>
    </row>
    <row r="185" spans="1:11" x14ac:dyDescent="0.3">
      <c r="A185" s="30"/>
      <c r="B185" s="215" t="s">
        <v>53</v>
      </c>
      <c r="C185" s="411">
        <f>E37*3</f>
        <v>4200000</v>
      </c>
      <c r="D185" s="412"/>
      <c r="E185" s="357"/>
      <c r="F185" s="422"/>
      <c r="G185" s="410"/>
      <c r="H185" s="395"/>
      <c r="I185" s="148"/>
      <c r="J185" s="143"/>
      <c r="K185" s="143"/>
    </row>
    <row r="186" spans="1:11" x14ac:dyDescent="0.3">
      <c r="A186" s="30"/>
      <c r="B186" s="215" t="s">
        <v>40</v>
      </c>
      <c r="C186" s="411">
        <f>E37*2.5</f>
        <v>3500000</v>
      </c>
      <c r="D186" s="412"/>
      <c r="E186" s="357"/>
      <c r="F186" s="422"/>
      <c r="G186" s="410"/>
      <c r="H186" s="395"/>
      <c r="I186" s="148"/>
      <c r="J186" s="143"/>
      <c r="K186" s="143"/>
    </row>
    <row r="187" spans="1:11" x14ac:dyDescent="0.3">
      <c r="A187" s="30"/>
      <c r="B187" s="216" t="s">
        <v>35</v>
      </c>
      <c r="C187" s="411">
        <f>E37*2</f>
        <v>2800000</v>
      </c>
      <c r="D187" s="412"/>
      <c r="E187" s="357"/>
      <c r="F187" s="422"/>
      <c r="G187" s="410"/>
      <c r="H187" s="395"/>
      <c r="I187" s="143"/>
      <c r="J187" s="143"/>
      <c r="K187" s="143"/>
    </row>
    <row r="188" spans="1:11" x14ac:dyDescent="0.3">
      <c r="A188" s="32"/>
      <c r="B188" s="216" t="s">
        <v>36</v>
      </c>
      <c r="C188" s="411">
        <f>E37*1.5</f>
        <v>2100000</v>
      </c>
      <c r="D188" s="412"/>
      <c r="E188" s="357"/>
      <c r="F188" s="422"/>
      <c r="G188" s="410"/>
      <c r="H188" s="395"/>
      <c r="I188" s="143"/>
      <c r="J188" s="143"/>
      <c r="K188" s="143"/>
    </row>
    <row r="189" spans="1:11" x14ac:dyDescent="0.3">
      <c r="A189" s="32"/>
      <c r="B189" s="218" t="s">
        <v>41</v>
      </c>
      <c r="C189" s="411">
        <f>E37</f>
        <v>1400000</v>
      </c>
      <c r="D189" s="412"/>
      <c r="E189" s="357"/>
      <c r="F189" s="422"/>
      <c r="G189" s="410"/>
      <c r="H189" s="395"/>
      <c r="I189" s="143"/>
      <c r="J189" s="143"/>
      <c r="K189" s="143"/>
    </row>
    <row r="190" spans="1:11" x14ac:dyDescent="0.3">
      <c r="A190" s="32"/>
      <c r="B190" s="196" t="s">
        <v>60</v>
      </c>
      <c r="C190" s="481" t="s">
        <v>235</v>
      </c>
      <c r="D190" s="506"/>
      <c r="E190" s="358"/>
      <c r="F190" s="422"/>
      <c r="G190" s="410"/>
      <c r="H190" s="395"/>
      <c r="I190" s="143"/>
      <c r="J190" s="143"/>
      <c r="K190" s="143"/>
    </row>
    <row r="191" spans="1:11" x14ac:dyDescent="0.3">
      <c r="A191" s="27" t="s">
        <v>55</v>
      </c>
      <c r="B191" s="28" t="s">
        <v>81</v>
      </c>
      <c r="C191" s="28"/>
      <c r="D191" s="19"/>
      <c r="E191" s="356" t="s">
        <v>248</v>
      </c>
      <c r="F191" s="421">
        <f>F112/2</f>
        <v>2</v>
      </c>
      <c r="G191" s="409">
        <f>IF(D193=C195,8,IF(D193=C196,7,IF(D193=C197,6,IF(D193=C198,5,IF(D193=C199,4,IF(D193=C200,3,IF(D193=C201,2,IF(D193=C202,1,0))))))))</f>
        <v>0</v>
      </c>
      <c r="H191" s="394">
        <f>F191*G191</f>
        <v>0</v>
      </c>
      <c r="I191" s="143"/>
      <c r="J191" s="143"/>
      <c r="K191" s="143"/>
    </row>
    <row r="192" spans="1:11" x14ac:dyDescent="0.3">
      <c r="A192" s="29"/>
      <c r="B192" s="407" t="s">
        <v>165</v>
      </c>
      <c r="C192" s="408"/>
      <c r="D192" s="231">
        <f>D113</f>
        <v>80000</v>
      </c>
      <c r="E192" s="357"/>
      <c r="F192" s="422"/>
      <c r="G192" s="410"/>
      <c r="H192" s="395"/>
    </row>
    <row r="193" spans="1:11" ht="13.5" customHeight="1" x14ac:dyDescent="0.3">
      <c r="A193" s="29"/>
      <c r="B193" s="197" t="s">
        <v>42</v>
      </c>
      <c r="C193" s="197"/>
      <c r="D193" s="317"/>
      <c r="E193" s="357"/>
      <c r="F193" s="422"/>
      <c r="G193" s="410"/>
      <c r="H193" s="395"/>
      <c r="I193" s="144"/>
    </row>
    <row r="194" spans="1:11" ht="7.5" customHeight="1" x14ac:dyDescent="0.3">
      <c r="A194" s="30"/>
      <c r="B194" s="188"/>
      <c r="C194" s="188"/>
      <c r="D194" s="188"/>
      <c r="E194" s="357"/>
      <c r="F194" s="422"/>
      <c r="G194" s="410"/>
      <c r="H194" s="395"/>
    </row>
    <row r="195" spans="1:11" x14ac:dyDescent="0.3">
      <c r="A195" s="30"/>
      <c r="B195" s="232" t="s">
        <v>246</v>
      </c>
      <c r="C195" s="425">
        <f>D192*0.8</f>
        <v>64000</v>
      </c>
      <c r="D195" s="426"/>
      <c r="E195" s="357"/>
      <c r="F195" s="422"/>
      <c r="G195" s="410"/>
      <c r="H195" s="395"/>
      <c r="I195" s="143"/>
      <c r="J195" s="143"/>
      <c r="K195" s="143"/>
    </row>
    <row r="196" spans="1:11" x14ac:dyDescent="0.3">
      <c r="A196" s="30"/>
      <c r="B196" s="232" t="s">
        <v>247</v>
      </c>
      <c r="C196" s="425">
        <f>D192*0.7</f>
        <v>56000</v>
      </c>
      <c r="D196" s="426"/>
      <c r="E196" s="357"/>
      <c r="F196" s="422"/>
      <c r="G196" s="410"/>
      <c r="H196" s="395"/>
      <c r="I196" s="143"/>
      <c r="J196" s="143"/>
      <c r="K196" s="143"/>
    </row>
    <row r="197" spans="1:11" x14ac:dyDescent="0.3">
      <c r="A197" s="30"/>
      <c r="B197" s="232" t="s">
        <v>170</v>
      </c>
      <c r="C197" s="425">
        <f>D192*0.5</f>
        <v>40000</v>
      </c>
      <c r="D197" s="426"/>
      <c r="E197" s="357"/>
      <c r="F197" s="422"/>
      <c r="G197" s="410"/>
      <c r="H197" s="395"/>
      <c r="I197" s="143"/>
      <c r="J197" s="143"/>
      <c r="K197" s="143"/>
    </row>
    <row r="198" spans="1:11" x14ac:dyDescent="0.3">
      <c r="A198" s="30"/>
      <c r="B198" s="232" t="s">
        <v>53</v>
      </c>
      <c r="C198" s="425">
        <f>D192*0.4</f>
        <v>32000</v>
      </c>
      <c r="D198" s="426"/>
      <c r="E198" s="357"/>
      <c r="F198" s="422"/>
      <c r="G198" s="410"/>
      <c r="H198" s="395"/>
      <c r="I198" s="143"/>
      <c r="J198" s="143"/>
      <c r="K198" s="143"/>
    </row>
    <row r="199" spans="1:11" x14ac:dyDescent="0.3">
      <c r="A199" s="30"/>
      <c r="B199" s="232" t="s">
        <v>40</v>
      </c>
      <c r="C199" s="425">
        <f>D192*0.3</f>
        <v>24000</v>
      </c>
      <c r="D199" s="426"/>
      <c r="E199" s="357"/>
      <c r="F199" s="422"/>
      <c r="G199" s="410"/>
      <c r="H199" s="395"/>
      <c r="I199" s="143"/>
      <c r="J199" s="143"/>
      <c r="K199" s="143"/>
    </row>
    <row r="200" spans="1:11" ht="14.25" customHeight="1" x14ac:dyDescent="0.3">
      <c r="A200" s="30"/>
      <c r="B200" s="233" t="s">
        <v>35</v>
      </c>
      <c r="C200" s="425">
        <f>D192*0.2</f>
        <v>16000</v>
      </c>
      <c r="D200" s="426"/>
      <c r="E200" s="357"/>
      <c r="F200" s="422"/>
      <c r="G200" s="410"/>
      <c r="H200" s="395"/>
      <c r="I200" s="143"/>
      <c r="J200" s="143"/>
      <c r="K200" s="143"/>
    </row>
    <row r="201" spans="1:11" ht="14.25" customHeight="1" x14ac:dyDescent="0.3">
      <c r="A201" s="30"/>
      <c r="B201" s="233" t="s">
        <v>36</v>
      </c>
      <c r="C201" s="425">
        <f>D192*0.1</f>
        <v>8000</v>
      </c>
      <c r="D201" s="426"/>
      <c r="E201" s="357"/>
      <c r="F201" s="422"/>
      <c r="G201" s="410"/>
      <c r="H201" s="395"/>
      <c r="I201" s="143"/>
      <c r="J201" s="143"/>
      <c r="K201" s="143"/>
    </row>
    <row r="202" spans="1:11" ht="14.25" customHeight="1" x14ac:dyDescent="0.3">
      <c r="A202" s="32"/>
      <c r="B202" s="233" t="s">
        <v>41</v>
      </c>
      <c r="C202" s="492">
        <f>(D192*0.1)-1</f>
        <v>7999</v>
      </c>
      <c r="D202" s="493"/>
      <c r="E202" s="357"/>
      <c r="F202" s="422"/>
      <c r="G202" s="410"/>
      <c r="H202" s="395"/>
      <c r="I202" s="143"/>
      <c r="J202" s="143"/>
      <c r="K202" s="143"/>
    </row>
    <row r="203" spans="1:11" ht="14.25" customHeight="1" x14ac:dyDescent="0.3">
      <c r="A203" s="33"/>
      <c r="B203" s="234" t="s">
        <v>60</v>
      </c>
      <c r="C203" s="481" t="s">
        <v>235</v>
      </c>
      <c r="D203" s="481"/>
      <c r="E203" s="358"/>
      <c r="F203" s="430"/>
      <c r="G203" s="410"/>
      <c r="H203" s="498"/>
      <c r="I203" s="143"/>
      <c r="J203" s="143"/>
      <c r="K203" s="143"/>
    </row>
    <row r="204" spans="1:11" s="2" customFormat="1" ht="14.25" customHeight="1" x14ac:dyDescent="0.3">
      <c r="A204" s="149" t="s">
        <v>56</v>
      </c>
      <c r="B204" s="150" t="s">
        <v>173</v>
      </c>
      <c r="C204" s="150"/>
      <c r="D204" s="155"/>
      <c r="E204" s="353" t="s">
        <v>171</v>
      </c>
      <c r="F204" s="428">
        <f>F124/2</f>
        <v>2</v>
      </c>
      <c r="G204" s="390">
        <f>IF(D208=C208,1,0)+IF(D209=C209,1,0)+IF(D210=C210,1,0)+IF(D211=C211,1,0)</f>
        <v>0</v>
      </c>
      <c r="H204" s="400">
        <f>F204*G204</f>
        <v>0</v>
      </c>
      <c r="K204" s="3"/>
    </row>
    <row r="205" spans="1:11" s="2" customFormat="1" x14ac:dyDescent="0.3">
      <c r="A205" s="151"/>
      <c r="B205" s="193" t="s">
        <v>174</v>
      </c>
      <c r="C205" s="193"/>
      <c r="D205" s="156" t="s">
        <v>234</v>
      </c>
      <c r="E205" s="354"/>
      <c r="F205" s="429"/>
      <c r="G205" s="391"/>
      <c r="H205" s="401"/>
      <c r="K205" s="3"/>
    </row>
    <row r="206" spans="1:11" s="2" customFormat="1" x14ac:dyDescent="0.3">
      <c r="A206" s="151"/>
      <c r="B206" s="193" t="s">
        <v>42</v>
      </c>
      <c r="C206" s="193"/>
      <c r="D206" s="157" t="s">
        <v>172</v>
      </c>
      <c r="E206" s="354"/>
      <c r="F206" s="429"/>
      <c r="G206" s="391"/>
      <c r="H206" s="401"/>
    </row>
    <row r="207" spans="1:11" s="2" customFormat="1" ht="7.5" customHeight="1" x14ac:dyDescent="0.3">
      <c r="A207" s="153"/>
      <c r="B207" s="195"/>
      <c r="C207" s="195"/>
      <c r="D207" s="195"/>
      <c r="E207" s="354"/>
      <c r="F207" s="429"/>
      <c r="G207" s="391"/>
      <c r="H207" s="401"/>
      <c r="I207" s="343"/>
      <c r="J207" s="343"/>
      <c r="K207" s="343"/>
    </row>
    <row r="208" spans="1:11" s="2" customFormat="1" x14ac:dyDescent="0.3">
      <c r="A208" s="153"/>
      <c r="B208" s="196" t="s">
        <v>41</v>
      </c>
      <c r="C208" s="199" t="s">
        <v>175</v>
      </c>
      <c r="D208" s="43"/>
      <c r="E208" s="354"/>
      <c r="F208" s="429"/>
      <c r="G208" s="391"/>
      <c r="H208" s="401"/>
      <c r="I208" s="343"/>
      <c r="J208" s="343"/>
      <c r="K208" s="343"/>
    </row>
    <row r="209" spans="1:11" s="2" customFormat="1" x14ac:dyDescent="0.3">
      <c r="A209" s="153"/>
      <c r="B209" s="196" t="s">
        <v>41</v>
      </c>
      <c r="C209" s="199" t="s">
        <v>250</v>
      </c>
      <c r="D209" s="43"/>
      <c r="E209" s="354"/>
      <c r="F209" s="429"/>
      <c r="G209" s="391"/>
      <c r="H209" s="401"/>
      <c r="I209" s="343"/>
      <c r="J209" s="343"/>
      <c r="K209" s="343"/>
    </row>
    <row r="210" spans="1:11" s="2" customFormat="1" ht="14.25" customHeight="1" x14ac:dyDescent="0.3">
      <c r="A210" s="153"/>
      <c r="B210" s="196" t="s">
        <v>41</v>
      </c>
      <c r="C210" s="199" t="s">
        <v>255</v>
      </c>
      <c r="D210" s="43"/>
      <c r="E210" s="354"/>
      <c r="F210" s="429"/>
      <c r="G210" s="391"/>
      <c r="H210" s="401"/>
      <c r="I210" s="343"/>
      <c r="J210" s="343"/>
      <c r="K210" s="343"/>
    </row>
    <row r="211" spans="1:11" s="2" customFormat="1" ht="14.25" customHeight="1" x14ac:dyDescent="0.3">
      <c r="A211" s="153"/>
      <c r="B211" s="196" t="s">
        <v>41</v>
      </c>
      <c r="C211" s="199" t="s">
        <v>249</v>
      </c>
      <c r="D211" s="43"/>
      <c r="E211" s="354"/>
      <c r="F211" s="429"/>
      <c r="G211" s="391"/>
      <c r="H211" s="401"/>
      <c r="I211" s="343"/>
      <c r="J211" s="343"/>
      <c r="K211" s="343"/>
    </row>
    <row r="212" spans="1:11" ht="14.25" customHeight="1" x14ac:dyDescent="0.3">
      <c r="A212" s="27" t="s">
        <v>218</v>
      </c>
      <c r="B212" s="28" t="s">
        <v>101</v>
      </c>
      <c r="C212" s="147"/>
      <c r="D212" s="147"/>
      <c r="E212" s="502" t="s">
        <v>65</v>
      </c>
      <c r="F212" s="413">
        <f>F132/2</f>
        <v>2</v>
      </c>
      <c r="G212" s="409">
        <f>IF(D214=C216,2,IF(D214=C217,1,0))</f>
        <v>0</v>
      </c>
      <c r="H212" s="394">
        <f>F212*G212</f>
        <v>0</v>
      </c>
      <c r="I212" s="143"/>
      <c r="J212" s="143"/>
      <c r="K212" s="143"/>
    </row>
    <row r="213" spans="1:11" ht="14.25" customHeight="1" x14ac:dyDescent="0.3">
      <c r="A213" s="29"/>
      <c r="B213" s="197" t="s">
        <v>33</v>
      </c>
      <c r="C213" s="197"/>
      <c r="D213" s="35" t="s">
        <v>226</v>
      </c>
      <c r="E213" s="503"/>
      <c r="F213" s="414"/>
      <c r="G213" s="410"/>
      <c r="H213" s="395"/>
      <c r="I213" s="143"/>
      <c r="J213" s="143"/>
      <c r="K213" s="143"/>
    </row>
    <row r="214" spans="1:11" ht="14.25" customHeight="1" x14ac:dyDescent="0.3">
      <c r="A214" s="29"/>
      <c r="B214" s="197" t="s">
        <v>42</v>
      </c>
      <c r="C214" s="197"/>
      <c r="D214" s="43"/>
      <c r="E214" s="503"/>
      <c r="F214" s="414"/>
      <c r="G214" s="410"/>
      <c r="H214" s="395"/>
      <c r="I214" s="143"/>
      <c r="J214" s="143"/>
      <c r="K214" s="143"/>
    </row>
    <row r="215" spans="1:11" ht="7.5" customHeight="1" x14ac:dyDescent="0.3">
      <c r="A215" s="30"/>
      <c r="B215" s="188"/>
      <c r="C215" s="188"/>
      <c r="D215" s="188"/>
      <c r="E215" s="503"/>
      <c r="F215" s="414"/>
      <c r="G215" s="410"/>
      <c r="H215" s="395"/>
      <c r="I215" s="143"/>
      <c r="J215" s="143"/>
      <c r="K215" s="143"/>
    </row>
    <row r="216" spans="1:11" ht="14.25" customHeight="1" x14ac:dyDescent="0.3">
      <c r="A216" s="32"/>
      <c r="B216" s="218" t="s">
        <v>36</v>
      </c>
      <c r="C216" s="494" t="s">
        <v>226</v>
      </c>
      <c r="D216" s="494"/>
      <c r="E216" s="503"/>
      <c r="F216" s="414"/>
      <c r="G216" s="410"/>
      <c r="H216" s="395"/>
      <c r="I216" s="143"/>
      <c r="J216" s="143"/>
      <c r="K216" s="143"/>
    </row>
    <row r="217" spans="1:11" ht="14.25" customHeight="1" x14ac:dyDescent="0.3">
      <c r="A217" s="32"/>
      <c r="B217" s="218" t="s">
        <v>41</v>
      </c>
      <c r="C217" s="399" t="s">
        <v>227</v>
      </c>
      <c r="D217" s="399"/>
      <c r="E217" s="503"/>
      <c r="F217" s="414"/>
      <c r="G217" s="410"/>
      <c r="H217" s="395"/>
      <c r="I217" s="143"/>
      <c r="J217" s="143"/>
      <c r="K217" s="143"/>
    </row>
    <row r="218" spans="1:11" ht="14.25" customHeight="1" x14ac:dyDescent="0.3">
      <c r="A218" s="33"/>
      <c r="B218" s="217" t="s">
        <v>60</v>
      </c>
      <c r="C218" s="416" t="s">
        <v>235</v>
      </c>
      <c r="D218" s="509"/>
      <c r="E218" s="504"/>
      <c r="F218" s="415"/>
      <c r="G218" s="410"/>
      <c r="H218" s="498"/>
      <c r="I218" s="143"/>
      <c r="J218" s="143"/>
      <c r="K218" s="143"/>
    </row>
    <row r="219" spans="1:11" ht="14.25" customHeight="1" x14ac:dyDescent="0.3">
      <c r="A219" s="27" t="s">
        <v>219</v>
      </c>
      <c r="B219" s="28" t="s">
        <v>106</v>
      </c>
      <c r="C219" s="34"/>
      <c r="D219" s="34"/>
      <c r="E219" s="499" t="s">
        <v>237</v>
      </c>
      <c r="F219" s="421">
        <f>F138/2</f>
        <v>1</v>
      </c>
      <c r="G219" s="409">
        <f>IF(D221=C223,4,IF(D221=C224,3,IF(D221=C225,2,IF(D221=C226,1,0))))</f>
        <v>0</v>
      </c>
      <c r="H219" s="394">
        <f>F219*G219</f>
        <v>0</v>
      </c>
      <c r="I219" s="143"/>
      <c r="J219" s="143"/>
      <c r="K219" s="143"/>
    </row>
    <row r="220" spans="1:11" ht="15" customHeight="1" x14ac:dyDescent="0.3">
      <c r="A220" s="29"/>
      <c r="B220" s="197" t="s">
        <v>33</v>
      </c>
      <c r="C220" s="197"/>
      <c r="D220" s="35" t="s">
        <v>107</v>
      </c>
      <c r="E220" s="500"/>
      <c r="F220" s="422"/>
      <c r="G220" s="410"/>
      <c r="H220" s="395"/>
      <c r="I220" s="143"/>
      <c r="J220" s="143"/>
      <c r="K220" s="143"/>
    </row>
    <row r="221" spans="1:11" ht="15" customHeight="1" x14ac:dyDescent="0.3">
      <c r="A221" s="29"/>
      <c r="B221" s="197" t="s">
        <v>42</v>
      </c>
      <c r="C221" s="197"/>
      <c r="D221" s="83"/>
      <c r="E221" s="500"/>
      <c r="F221" s="422"/>
      <c r="G221" s="410"/>
      <c r="H221" s="395"/>
      <c r="I221" s="143"/>
      <c r="J221" s="143"/>
      <c r="K221" s="143"/>
    </row>
    <row r="222" spans="1:11" ht="7.5" customHeight="1" x14ac:dyDescent="0.3">
      <c r="A222" s="30"/>
      <c r="B222" s="188"/>
      <c r="C222" s="188"/>
      <c r="D222" s="188"/>
      <c r="E222" s="500"/>
      <c r="F222" s="422"/>
      <c r="G222" s="410"/>
      <c r="H222" s="395"/>
      <c r="I222" s="143"/>
      <c r="J222" s="143"/>
      <c r="K222" s="143"/>
    </row>
    <row r="223" spans="1:11" ht="15" customHeight="1" x14ac:dyDescent="0.3">
      <c r="A223" s="30"/>
      <c r="B223" s="218" t="s">
        <v>40</v>
      </c>
      <c r="C223" s="399" t="s">
        <v>109</v>
      </c>
      <c r="D223" s="399"/>
      <c r="E223" s="500"/>
      <c r="F223" s="422"/>
      <c r="G223" s="410"/>
      <c r="H223" s="395"/>
      <c r="I223" s="143"/>
      <c r="J223" s="143"/>
      <c r="K223" s="143"/>
    </row>
    <row r="224" spans="1:11" ht="15" customHeight="1" x14ac:dyDescent="0.3">
      <c r="A224" s="30"/>
      <c r="B224" s="218" t="s">
        <v>35</v>
      </c>
      <c r="C224" s="399" t="s">
        <v>110</v>
      </c>
      <c r="D224" s="399"/>
      <c r="E224" s="500"/>
      <c r="F224" s="422"/>
      <c r="G224" s="410"/>
      <c r="H224" s="395"/>
      <c r="I224" s="143"/>
      <c r="J224" s="143"/>
      <c r="K224" s="143"/>
    </row>
    <row r="225" spans="1:11" ht="14.25" customHeight="1" x14ac:dyDescent="0.3">
      <c r="A225" s="32"/>
      <c r="B225" s="218" t="s">
        <v>36</v>
      </c>
      <c r="C225" s="399" t="s">
        <v>111</v>
      </c>
      <c r="D225" s="399"/>
      <c r="E225" s="500"/>
      <c r="F225" s="422"/>
      <c r="G225" s="410"/>
      <c r="H225" s="395"/>
      <c r="I225" s="143"/>
      <c r="J225" s="143"/>
      <c r="K225" s="143"/>
    </row>
    <row r="226" spans="1:11" ht="14.25" customHeight="1" x14ac:dyDescent="0.3">
      <c r="A226" s="32"/>
      <c r="B226" s="218" t="s">
        <v>41</v>
      </c>
      <c r="C226" s="399" t="s">
        <v>112</v>
      </c>
      <c r="D226" s="399"/>
      <c r="E226" s="500"/>
      <c r="F226" s="422"/>
      <c r="G226" s="410"/>
      <c r="H226" s="395"/>
      <c r="I226" s="143"/>
      <c r="J226" s="143"/>
      <c r="K226" s="143"/>
    </row>
    <row r="227" spans="1:11" ht="14.25" customHeight="1" thickBot="1" x14ac:dyDescent="0.35">
      <c r="A227" s="209"/>
      <c r="B227" s="219" t="s">
        <v>60</v>
      </c>
      <c r="C227" s="507" t="s">
        <v>235</v>
      </c>
      <c r="D227" s="508"/>
      <c r="E227" s="501"/>
      <c r="F227" s="427"/>
      <c r="G227" s="490"/>
      <c r="H227" s="491"/>
      <c r="I227" s="143"/>
      <c r="J227" s="143"/>
      <c r="K227" s="143"/>
    </row>
    <row r="228" spans="1:11" ht="14.25" customHeight="1" thickTop="1" x14ac:dyDescent="0.3">
      <c r="A228" s="488"/>
      <c r="B228" s="488"/>
      <c r="C228" s="488"/>
      <c r="D228" s="488"/>
      <c r="E228" s="488"/>
      <c r="F228" s="488"/>
      <c r="G228" s="489"/>
      <c r="H228" s="36">
        <f>SUM(H159:H227)</f>
        <v>0</v>
      </c>
      <c r="I228" s="143"/>
      <c r="J228" s="143"/>
      <c r="K228" s="143"/>
    </row>
    <row r="229" spans="1:11" ht="7.5" customHeight="1" x14ac:dyDescent="0.3">
      <c r="A229" s="9"/>
      <c r="B229" s="9"/>
      <c r="C229" s="9"/>
      <c r="D229" s="9"/>
      <c r="E229" s="9"/>
      <c r="F229" s="9"/>
      <c r="G229" s="9"/>
      <c r="H229" s="9"/>
    </row>
    <row r="230" spans="1:11" s="2" customFormat="1" ht="14.25" customHeight="1" x14ac:dyDescent="0.3">
      <c r="A230" s="200"/>
      <c r="B230" s="200"/>
      <c r="C230" s="200"/>
      <c r="D230" s="200"/>
      <c r="E230" s="445" t="s">
        <v>216</v>
      </c>
      <c r="F230" s="445"/>
      <c r="G230" s="446"/>
      <c r="H230" s="211">
        <f>H146</f>
        <v>0</v>
      </c>
    </row>
    <row r="231" spans="1:11" s="2" customFormat="1" ht="14.25" customHeight="1" thickBot="1" x14ac:dyDescent="0.35">
      <c r="A231" s="200"/>
      <c r="B231" s="200"/>
      <c r="C231" s="200"/>
      <c r="D231" s="200"/>
      <c r="E231" s="447" t="s">
        <v>217</v>
      </c>
      <c r="F231" s="447"/>
      <c r="G231" s="448"/>
      <c r="H231" s="162">
        <f>H228</f>
        <v>0</v>
      </c>
    </row>
    <row r="232" spans="1:11" s="2" customFormat="1" ht="14.25" customHeight="1" thickTop="1" x14ac:dyDescent="0.3">
      <c r="A232" s="200"/>
      <c r="B232" s="200"/>
      <c r="C232" s="200"/>
      <c r="D232" s="200"/>
      <c r="E232" s="417" t="s">
        <v>215</v>
      </c>
      <c r="F232" s="417"/>
      <c r="G232" s="418"/>
      <c r="H232" s="163">
        <f>SUM(H230:H231)</f>
        <v>0</v>
      </c>
    </row>
  </sheetData>
  <sheetProtection algorithmName="SHA-512" hashValue="rhpNZl0piBXYKmuYDXBUl9ghKw82dHrSPLhBKjmLq7kMp4WKctQAbcJCBsTfpGW02BidtMaoswGDd4kNN96w+w==" saltValue="+TX0CcLh2g0sC/OaC22FbQ==" spinCount="100000" sheet="1" selectLockedCells="1"/>
  <mergeCells count="243">
    <mergeCell ref="E231:G231"/>
    <mergeCell ref="E232:G232"/>
    <mergeCell ref="H219:H227"/>
    <mergeCell ref="C223:D223"/>
    <mergeCell ref="C224:D224"/>
    <mergeCell ref="C225:D225"/>
    <mergeCell ref="C226:D226"/>
    <mergeCell ref="C227:D227"/>
    <mergeCell ref="C218:D218"/>
    <mergeCell ref="E219:E227"/>
    <mergeCell ref="F219:F227"/>
    <mergeCell ref="G219:G227"/>
    <mergeCell ref="A228:G228"/>
    <mergeCell ref="E230:G230"/>
    <mergeCell ref="C216:D216"/>
    <mergeCell ref="C217:D217"/>
    <mergeCell ref="H204:H211"/>
    <mergeCell ref="I207:K211"/>
    <mergeCell ref="E212:E218"/>
    <mergeCell ref="F212:F218"/>
    <mergeCell ref="G212:G218"/>
    <mergeCell ref="H212:H218"/>
    <mergeCell ref="G191:G203"/>
    <mergeCell ref="H191:H203"/>
    <mergeCell ref="E191:E203"/>
    <mergeCell ref="F191:F203"/>
    <mergeCell ref="C202:D202"/>
    <mergeCell ref="C203:D203"/>
    <mergeCell ref="B192:C192"/>
    <mergeCell ref="C195:D195"/>
    <mergeCell ref="C196:D196"/>
    <mergeCell ref="C197:D197"/>
    <mergeCell ref="C198:D198"/>
    <mergeCell ref="C199:D199"/>
    <mergeCell ref="C200:D200"/>
    <mergeCell ref="C201:D201"/>
    <mergeCell ref="G178:G190"/>
    <mergeCell ref="H178:H190"/>
    <mergeCell ref="E204:E211"/>
    <mergeCell ref="F204:F211"/>
    <mergeCell ref="G204:G211"/>
    <mergeCell ref="C188:D188"/>
    <mergeCell ref="C189:D189"/>
    <mergeCell ref="C190:D190"/>
    <mergeCell ref="I170:K177"/>
    <mergeCell ref="C171:D171"/>
    <mergeCell ref="C172:D172"/>
    <mergeCell ref="C173:D173"/>
    <mergeCell ref="C174:D174"/>
    <mergeCell ref="C175:D175"/>
    <mergeCell ref="C176:D176"/>
    <mergeCell ref="C177:D177"/>
    <mergeCell ref="B179:C179"/>
    <mergeCell ref="C182:D182"/>
    <mergeCell ref="C183:D183"/>
    <mergeCell ref="C184:D184"/>
    <mergeCell ref="C185:D185"/>
    <mergeCell ref="C186:D186"/>
    <mergeCell ref="G167:G177"/>
    <mergeCell ref="H167:H177"/>
    <mergeCell ref="C187:D187"/>
    <mergeCell ref="E178:E190"/>
    <mergeCell ref="F178:F190"/>
    <mergeCell ref="C163:D163"/>
    <mergeCell ref="C164:D164"/>
    <mergeCell ref="C165:D165"/>
    <mergeCell ref="C166:D166"/>
    <mergeCell ref="E167:E177"/>
    <mergeCell ref="F167:F177"/>
    <mergeCell ref="I158:K158"/>
    <mergeCell ref="E159:E166"/>
    <mergeCell ref="F159:F166"/>
    <mergeCell ref="G159:G166"/>
    <mergeCell ref="H159:H166"/>
    <mergeCell ref="I159:K166"/>
    <mergeCell ref="A154:C156"/>
    <mergeCell ref="E155:F155"/>
    <mergeCell ref="E156:F156"/>
    <mergeCell ref="A157:C157"/>
    <mergeCell ref="D157:H157"/>
    <mergeCell ref="B158:D158"/>
    <mergeCell ref="A151:C151"/>
    <mergeCell ref="D151:H151"/>
    <mergeCell ref="A152:C152"/>
    <mergeCell ref="D152:H152"/>
    <mergeCell ref="A153:C153"/>
    <mergeCell ref="D153:H153"/>
    <mergeCell ref="A146:G146"/>
    <mergeCell ref="B148:D148"/>
    <mergeCell ref="A149:C149"/>
    <mergeCell ref="D149:H149"/>
    <mergeCell ref="A150:C150"/>
    <mergeCell ref="D150:H150"/>
    <mergeCell ref="C136:D136"/>
    <mergeCell ref="C137:D137"/>
    <mergeCell ref="E138:E145"/>
    <mergeCell ref="F138:F145"/>
    <mergeCell ref="G138:G145"/>
    <mergeCell ref="H138:H145"/>
    <mergeCell ref="C142:D142"/>
    <mergeCell ref="C143:D143"/>
    <mergeCell ref="C144:D144"/>
    <mergeCell ref="C145:D145"/>
    <mergeCell ref="E124:E131"/>
    <mergeCell ref="F124:F131"/>
    <mergeCell ref="G124:G131"/>
    <mergeCell ref="H124:H131"/>
    <mergeCell ref="I127:K131"/>
    <mergeCell ref="E132:E137"/>
    <mergeCell ref="F132:F137"/>
    <mergeCell ref="G132:G137"/>
    <mergeCell ref="H132:H137"/>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9">
    <dataValidation type="list" allowBlank="1" showInputMessage="1" showErrorMessage="1" sqref="D214" xr:uid="{CBD33F2C-E799-47EA-8030-6B6DA7CA7AD2}">
      <formula1>$C$216:$C$218</formula1>
    </dataValidation>
    <dataValidation type="list" allowBlank="1" showInputMessage="1" showErrorMessage="1" sqref="D193" xr:uid="{14821F70-78A3-4239-9992-7893CC54AE1F}">
      <formula1>$C$195:$C$203</formula1>
    </dataValidation>
    <dataValidation type="list" allowBlank="1" showInputMessage="1" showErrorMessage="1" sqref="D180" xr:uid="{D76ABA70-43AF-486B-9CB7-7C4D1E10EC52}">
      <formula1>$C$182:$C$190</formula1>
    </dataValidation>
    <dataValidation type="list" allowBlank="1" showInputMessage="1" showErrorMessage="1" sqref="D169" xr:uid="{8C348A24-12D6-4179-874B-8FE0D1E81C55}">
      <formula1>$C$171:$C$177</formula1>
    </dataValidation>
    <dataValidation type="list" allowBlank="1" showInputMessage="1" showErrorMessage="1" sqref="D131 D211" xr:uid="{9FCF56D5-6348-4720-9FA4-A324194015F8}">
      <formula1>$C$131</formula1>
    </dataValidation>
    <dataValidation type="list" allowBlank="1" showInputMessage="1" showErrorMessage="1" sqref="D130 D210" xr:uid="{4AB1D93F-4A5B-44A0-B55F-D14D566B4687}">
      <formula1>$C$130</formula1>
    </dataValidation>
    <dataValidation type="list" allowBlank="1" showInputMessage="1" showErrorMessage="1" sqref="D129 D209" xr:uid="{CE90773F-52CF-433A-9DD6-68DA4868532D}">
      <formula1>$C$129</formula1>
    </dataValidation>
    <dataValidation type="list" allowBlank="1" showInputMessage="1" showErrorMessage="1" sqref="D128 D208" xr:uid="{102AE35F-B40D-41AD-9F4D-38AC9FBC01A4}">
      <formula1>$C$128</formula1>
    </dataValidation>
    <dataValidation type="list" allowBlank="1" showInputMessage="1" showErrorMessage="1" sqref="J17:J34 J149:J157 J55:J65 J73:J81 J37:J39 J45:J48 J50:J53" xr:uid="{0E363194-457B-41FD-BB6C-B7D7A606EBAB}">
      <formula1>#REF!</formula1>
    </dataValidation>
    <dataValidation type="list" allowBlank="1" showInputMessage="1" showErrorMessage="1" sqref="D134" xr:uid="{C72422B4-9951-4CEB-8A90-BCA50A090829}">
      <formula1>$C$136:$C$137</formula1>
    </dataValidation>
    <dataValidation type="list" allowBlank="1" showInputMessage="1" showErrorMessage="1" sqref="D221 D140" xr:uid="{0CD200B0-76AB-4C3B-ADBF-120171360D54}">
      <formula1>$C$142:$C$145</formula1>
    </dataValidation>
    <dataValidation type="list" allowBlank="1" showInputMessage="1" showErrorMessage="1" sqref="D114" xr:uid="{D76BE0E2-7E6E-4918-BAE3-6D7EECC34010}">
      <formula1>$C$116:$C$123</formula1>
    </dataValidation>
    <dataValidation type="list" allowBlank="1" showInputMessage="1" showErrorMessage="1" sqref="D102" xr:uid="{0A3BDE57-727E-4E8D-9114-83D90E3AD9FC}">
      <formula1>$C$104:$C$111</formula1>
    </dataValidation>
    <dataValidation type="list" allowBlank="1" showInputMessage="1" showErrorMessage="1" sqref="D92" xr:uid="{728066BE-C850-4955-BDAF-865A0AFA0BEE}">
      <formula1>$C$94:$C$99</formula1>
    </dataValidation>
    <dataValidation type="list" allowBlank="1" showInputMessage="1" showErrorMessage="1" sqref="I17:I34 I149:I157 I55:I65 I73:I81 I37:I39 I45:I48 I50:I53" xr:uid="{F8491C02-7DB7-4DBC-858B-8C0C2962ACDA}">
      <formula1>"JA,NEIN"</formula1>
    </dataValidation>
    <dataValidation type="list" allowBlank="1" showInputMessage="1" showErrorMessage="1" sqref="F25:F33" xr:uid="{F03B0621-5EB1-4D05-8934-9D31A7974126}">
      <formula1>"n.e."</formula1>
    </dataValidation>
    <dataValidation operator="lessThanOrEqual" allowBlank="1" showInputMessage="1" showErrorMessage="1" sqref="E56 E155:E156 E79:E80 E63:E64 E48 E53" xr:uid="{B2B18B4B-FC8F-4CBC-88CF-881DD0FA385C}"/>
    <dataValidation type="list" allowBlank="1" showInputMessage="1" showErrorMessage="1" sqref="H154:H156 H17:H34 H55:H56 H62:H64 H78:H80 H67:H70 H37:H39 H45:H48 H50:H53" xr:uid="{76C3892C-1965-42FC-AABE-CA51856A01C2}">
      <formula1>"NEIN"</formula1>
    </dataValidation>
    <dataValidation type="list" allowBlank="1" showInputMessage="1" showErrorMessage="1" sqref="G154:G156 G17:G34 G55:G56 G62:G64 G78:G80 G67:G70 G37:G39 G45:G48 G50:G53" xr:uid="{CDC97A0B-491F-4690-B25B-C9A305F19327}">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1" max="7" man="1"/>
    <brk id="190"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E9A6F497-7B79-47FE-B52A-7FB8519B45D1}">
          <x14:formula1>
            <xm:f>Tabelle1!$A$1:$A$4</xm:f>
          </x14:formula1>
          <xm:sqref>D161</xm:sqref>
        </x14:dataValidation>
        <x14:dataValidation type="list" allowBlank="1" showInputMessage="1" showErrorMessage="1" xr:uid="{2D70FF36-55BE-446D-8CB9-C9189CE043AF}">
          <x14:formula1>
            <xm:f>Tabelle1!$A$6:$A$36</xm:f>
          </x14:formula1>
          <xm:sqref>C5</xm:sqref>
        </x14:dataValidation>
        <x14:dataValidation type="list" allowBlank="1" showInputMessage="1" showErrorMessage="1" xr:uid="{BF8B3C4E-7014-4A51-AE26-AEB718227C83}">
          <x14:formula1>
            <xm:f>Tabelle1!$A$1:$A$3</xm:f>
          </x14:formula1>
          <xm:sqref>D85</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E7BAB-0E1F-4A12-B35A-88DFC6D50144}">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329</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80" priority="1" operator="containsText" text="in Prüfung">
      <formula>NOT(ISERROR(SEARCH("in Prüfung",I6)))</formula>
    </cfRule>
    <cfRule type="containsText" dxfId="79" priority="2" operator="containsText" text="Nein">
      <formula>NOT(ISERROR(SEARCH("Nein",I6)))</formula>
    </cfRule>
    <cfRule type="containsText" dxfId="78" priority="3" operator="containsText" text="Ja">
      <formula>NOT(ISERROR(SEARCH("Ja",I6)))</formula>
    </cfRule>
  </conditionalFormatting>
  <dataValidations count="2">
    <dataValidation type="list" allowBlank="1" showInputMessage="1" showErrorMessage="1" sqref="I6:I1048576" xr:uid="{899A6B33-9AF0-4D86-B37C-616CAC458B86}">
      <formula1>"Ja,Nein,in Prüfung"</formula1>
    </dataValidation>
    <dataValidation type="list" allowBlank="1" showInputMessage="1" showErrorMessage="1" sqref="H6:H1048576" xr:uid="{3E68894F-37CF-4EF1-8593-2B7DFB40945D}">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5A5D4-80D3-496D-833D-29417016BE14}">
  <sheetPr codeName="Tabelle8">
    <pageSetUpPr fitToPage="1"/>
  </sheetPr>
  <dimension ref="A1:Y232"/>
  <sheetViews>
    <sheetView showWhiteSpace="0" view="pageBreakPreview" zoomScale="115" zoomScaleNormal="115" zoomScaleSheetLayoutView="115" workbookViewId="0">
      <selection activeCell="E5" sqref="E5:H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189</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25" t="s">
        <v>0</v>
      </c>
      <c r="B17" s="96" t="s">
        <v>131</v>
      </c>
      <c r="C17" s="97"/>
      <c r="D17" s="97"/>
      <c r="E17" s="97"/>
      <c r="F17" s="98"/>
      <c r="G17" s="99"/>
      <c r="H17" s="100"/>
      <c r="I17" s="173" t="s">
        <v>71</v>
      </c>
      <c r="J17" s="100" t="s">
        <v>132</v>
      </c>
      <c r="K17" s="101" t="s">
        <v>132</v>
      </c>
    </row>
    <row r="18" spans="1:11" ht="20.149999999999999" customHeight="1" x14ac:dyDescent="0.3">
      <c r="A18" s="225" t="s">
        <v>1</v>
      </c>
      <c r="B18" s="96" t="s">
        <v>133</v>
      </c>
      <c r="C18" s="97"/>
      <c r="D18" s="97"/>
      <c r="E18" s="97"/>
      <c r="F18" s="98"/>
      <c r="G18" s="99"/>
      <c r="H18" s="100"/>
      <c r="I18" s="173"/>
      <c r="J18" s="100"/>
      <c r="K18" s="101"/>
    </row>
    <row r="19" spans="1:11" ht="20.149999999999999" customHeight="1" x14ac:dyDescent="0.3">
      <c r="A19" s="225" t="s">
        <v>2</v>
      </c>
      <c r="B19" s="96" t="s">
        <v>134</v>
      </c>
      <c r="C19" s="97"/>
      <c r="D19" s="97"/>
      <c r="E19" s="97"/>
      <c r="F19" s="98"/>
      <c r="G19" s="99"/>
      <c r="H19" s="100"/>
      <c r="I19" s="173"/>
      <c r="J19" s="100"/>
      <c r="K19" s="101"/>
    </row>
    <row r="20" spans="1:11" ht="20.149999999999999" customHeight="1" x14ac:dyDescent="0.3">
      <c r="A20" s="225" t="s">
        <v>3</v>
      </c>
      <c r="B20" s="96" t="s">
        <v>135</v>
      </c>
      <c r="C20" s="97"/>
      <c r="D20" s="97"/>
      <c r="E20" s="97"/>
      <c r="F20" s="98"/>
      <c r="G20" s="99"/>
      <c r="H20" s="100"/>
      <c r="I20" s="173"/>
      <c r="J20" s="100"/>
      <c r="K20" s="101"/>
    </row>
    <row r="21" spans="1:11" ht="20.149999999999999" customHeight="1" x14ac:dyDescent="0.3">
      <c r="A21" s="225" t="s">
        <v>7</v>
      </c>
      <c r="B21" s="96" t="s">
        <v>136</v>
      </c>
      <c r="C21" s="97"/>
      <c r="D21" s="97"/>
      <c r="E21" s="97"/>
      <c r="F21" s="98"/>
      <c r="G21" s="99"/>
      <c r="H21" s="100"/>
      <c r="I21" s="173"/>
      <c r="J21" s="100"/>
      <c r="K21" s="101"/>
    </row>
    <row r="22" spans="1:11" ht="20.149999999999999" customHeight="1" x14ac:dyDescent="0.3">
      <c r="A22" s="225" t="s">
        <v>12</v>
      </c>
      <c r="B22" s="463" t="s">
        <v>137</v>
      </c>
      <c r="C22" s="464"/>
      <c r="D22" s="464"/>
      <c r="E22" s="464"/>
      <c r="F22" s="98"/>
      <c r="G22" s="99"/>
      <c r="H22" s="100"/>
      <c r="I22" s="173"/>
      <c r="J22" s="100"/>
      <c r="K22" s="101"/>
    </row>
    <row r="23" spans="1:11" ht="20.149999999999999" customHeight="1" x14ac:dyDescent="0.3">
      <c r="A23" s="225"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1100000</v>
      </c>
      <c r="F37" s="128"/>
      <c r="G37" s="99"/>
      <c r="H37" s="101"/>
      <c r="I37" s="173"/>
      <c r="J37" s="101"/>
      <c r="K37" s="101"/>
    </row>
    <row r="38" spans="1:12" ht="20.149999999999999" customHeight="1" x14ac:dyDescent="0.3">
      <c r="A38" s="122" t="s">
        <v>5</v>
      </c>
      <c r="B38" s="126" t="s">
        <v>154</v>
      </c>
      <c r="C38" s="126"/>
      <c r="D38" s="126"/>
      <c r="E38" s="208">
        <f>ROUNDUP(E37/200000,0)</f>
        <v>6</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1100000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1100000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5500000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4950000</v>
      </c>
      <c r="D104" s="412"/>
      <c r="E104" s="357"/>
      <c r="F104" s="422"/>
      <c r="G104" s="410"/>
      <c r="H104" s="395"/>
      <c r="I104" s="148"/>
      <c r="J104" s="143"/>
      <c r="K104" s="143"/>
    </row>
    <row r="105" spans="1:11" ht="15" customHeight="1" x14ac:dyDescent="0.3">
      <c r="A105" s="30"/>
      <c r="B105" s="215" t="s">
        <v>247</v>
      </c>
      <c r="C105" s="411">
        <f>E37*4</f>
        <v>4400000</v>
      </c>
      <c r="D105" s="412"/>
      <c r="E105" s="357"/>
      <c r="F105" s="422"/>
      <c r="G105" s="410"/>
      <c r="H105" s="395"/>
      <c r="I105" s="148"/>
      <c r="J105" s="143"/>
      <c r="K105" s="143"/>
    </row>
    <row r="106" spans="1:11" ht="15" customHeight="1" x14ac:dyDescent="0.3">
      <c r="A106" s="30"/>
      <c r="B106" s="215" t="s">
        <v>170</v>
      </c>
      <c r="C106" s="411">
        <f>E37*3.5</f>
        <v>3850000</v>
      </c>
      <c r="D106" s="412"/>
      <c r="E106" s="357"/>
      <c r="F106" s="422"/>
      <c r="G106" s="410"/>
      <c r="H106" s="395"/>
      <c r="I106" s="148"/>
      <c r="J106" s="143"/>
      <c r="K106" s="143"/>
    </row>
    <row r="107" spans="1:11" ht="15" customHeight="1" x14ac:dyDescent="0.3">
      <c r="A107" s="30"/>
      <c r="B107" s="215" t="s">
        <v>53</v>
      </c>
      <c r="C107" s="411">
        <f>E37*3</f>
        <v>3300000</v>
      </c>
      <c r="D107" s="412"/>
      <c r="E107" s="357"/>
      <c r="F107" s="422"/>
      <c r="G107" s="410"/>
      <c r="H107" s="395"/>
      <c r="I107" s="148"/>
      <c r="J107" s="143"/>
      <c r="K107" s="143"/>
    </row>
    <row r="108" spans="1:11" ht="15" customHeight="1" x14ac:dyDescent="0.3">
      <c r="A108" s="30"/>
      <c r="B108" s="215" t="s">
        <v>40</v>
      </c>
      <c r="C108" s="411">
        <f>E37*2.5</f>
        <v>2750000</v>
      </c>
      <c r="D108" s="412"/>
      <c r="E108" s="357"/>
      <c r="F108" s="422"/>
      <c r="G108" s="410"/>
      <c r="H108" s="395"/>
      <c r="I108" s="148"/>
      <c r="J108" s="143"/>
      <c r="K108" s="143"/>
    </row>
    <row r="109" spans="1:11" ht="15" customHeight="1" x14ac:dyDescent="0.3">
      <c r="A109" s="30"/>
      <c r="B109" s="216" t="s">
        <v>35</v>
      </c>
      <c r="C109" s="411">
        <f>E37*2</f>
        <v>2200000</v>
      </c>
      <c r="D109" s="412"/>
      <c r="E109" s="357"/>
      <c r="F109" s="422"/>
      <c r="G109" s="410"/>
      <c r="H109" s="395"/>
      <c r="I109" s="143"/>
      <c r="J109" s="143"/>
      <c r="K109" s="143"/>
    </row>
    <row r="110" spans="1:11" ht="15" customHeight="1" x14ac:dyDescent="0.3">
      <c r="A110" s="32"/>
      <c r="B110" s="216" t="s">
        <v>36</v>
      </c>
      <c r="C110" s="411">
        <f>E37*1.5</f>
        <v>1650000</v>
      </c>
      <c r="D110" s="412"/>
      <c r="E110" s="357"/>
      <c r="F110" s="422"/>
      <c r="G110" s="410"/>
      <c r="H110" s="395"/>
      <c r="I110" s="143"/>
      <c r="J110" s="143"/>
      <c r="K110" s="143"/>
    </row>
    <row r="111" spans="1:11" ht="15" customHeight="1" x14ac:dyDescent="0.3">
      <c r="A111" s="32"/>
      <c r="B111" s="212" t="s">
        <v>41</v>
      </c>
      <c r="C111" s="423">
        <f>E37</f>
        <v>1100000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79000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63200</v>
      </c>
      <c r="D116" s="426"/>
      <c r="E116" s="357"/>
      <c r="F116" s="422"/>
      <c r="G116" s="410"/>
      <c r="H116" s="395"/>
      <c r="I116" s="143"/>
      <c r="J116" s="143"/>
      <c r="K116" s="143"/>
    </row>
    <row r="117" spans="1:25" ht="15" customHeight="1" x14ac:dyDescent="0.3">
      <c r="A117" s="30"/>
      <c r="B117" s="215" t="s">
        <v>247</v>
      </c>
      <c r="C117" s="425">
        <f>D113*0.7</f>
        <v>55300</v>
      </c>
      <c r="D117" s="426"/>
      <c r="E117" s="357"/>
      <c r="F117" s="422"/>
      <c r="G117" s="410"/>
      <c r="H117" s="395"/>
      <c r="I117" s="143"/>
      <c r="J117" s="143"/>
      <c r="K117" s="143"/>
    </row>
    <row r="118" spans="1:25" ht="15" customHeight="1" x14ac:dyDescent="0.3">
      <c r="A118" s="30"/>
      <c r="B118" s="215" t="s">
        <v>170</v>
      </c>
      <c r="C118" s="425">
        <f>D113*0.5</f>
        <v>39500</v>
      </c>
      <c r="D118" s="426"/>
      <c r="E118" s="357"/>
      <c r="F118" s="422"/>
      <c r="G118" s="410"/>
      <c r="H118" s="395"/>
      <c r="I118" s="143"/>
      <c r="J118" s="143"/>
      <c r="K118" s="143"/>
    </row>
    <row r="119" spans="1:25" ht="15" customHeight="1" x14ac:dyDescent="0.3">
      <c r="A119" s="30"/>
      <c r="B119" s="215" t="s">
        <v>53</v>
      </c>
      <c r="C119" s="425">
        <f>D113*0.4</f>
        <v>31600</v>
      </c>
      <c r="D119" s="426"/>
      <c r="E119" s="357"/>
      <c r="F119" s="422"/>
      <c r="G119" s="410"/>
      <c r="H119" s="395"/>
      <c r="I119" s="143"/>
      <c r="J119" s="143"/>
      <c r="K119" s="143"/>
    </row>
    <row r="120" spans="1:25" ht="15" customHeight="1" x14ac:dyDescent="0.3">
      <c r="A120" s="30"/>
      <c r="B120" s="215" t="s">
        <v>40</v>
      </c>
      <c r="C120" s="425">
        <f>D113*0.3</f>
        <v>23700</v>
      </c>
      <c r="D120" s="426"/>
      <c r="E120" s="357"/>
      <c r="F120" s="422"/>
      <c r="G120" s="410"/>
      <c r="H120" s="395"/>
      <c r="I120" s="143"/>
      <c r="J120" s="143"/>
      <c r="K120" s="143"/>
    </row>
    <row r="121" spans="1:25" ht="14.25" customHeight="1" x14ac:dyDescent="0.3">
      <c r="A121" s="30"/>
      <c r="B121" s="216" t="s">
        <v>35</v>
      </c>
      <c r="C121" s="425">
        <f>D113*0.2</f>
        <v>15800</v>
      </c>
      <c r="D121" s="426"/>
      <c r="E121" s="357"/>
      <c r="F121" s="422"/>
      <c r="G121" s="410"/>
      <c r="H121" s="395"/>
      <c r="I121" s="143"/>
      <c r="J121" s="143"/>
      <c r="K121" s="143"/>
    </row>
    <row r="122" spans="1:25" ht="14.25" customHeight="1" x14ac:dyDescent="0.3">
      <c r="A122" s="30"/>
      <c r="B122" s="216" t="s">
        <v>36</v>
      </c>
      <c r="C122" s="425">
        <f>D113*0.1</f>
        <v>7900</v>
      </c>
      <c r="D122" s="426"/>
      <c r="E122" s="357"/>
      <c r="F122" s="422"/>
      <c r="G122" s="410"/>
      <c r="H122" s="395"/>
      <c r="I122" s="143"/>
      <c r="J122" s="143"/>
      <c r="K122" s="143"/>
    </row>
    <row r="123" spans="1:25" ht="14.25" customHeight="1" x14ac:dyDescent="0.3">
      <c r="A123" s="32"/>
      <c r="B123" s="212" t="s">
        <v>41</v>
      </c>
      <c r="C123" s="492">
        <f>(D113*0.1)-1</f>
        <v>7899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IF(D128=C128,1,0)+IF(D129=C129,1,0)+IF(D130=C130,1,0)+IF(D131=C131,1,0)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249</v>
      </c>
      <c r="D128" s="43"/>
      <c r="E128" s="354"/>
      <c r="F128" s="429"/>
      <c r="G128" s="391"/>
      <c r="H128" s="401"/>
      <c r="I128" s="343"/>
      <c r="J128" s="343"/>
      <c r="K128" s="343"/>
    </row>
    <row r="129" spans="1:11" s="2" customFormat="1" ht="14.25" customHeight="1" x14ac:dyDescent="0.3">
      <c r="A129" s="153"/>
      <c r="B129" s="196" t="s">
        <v>41</v>
      </c>
      <c r="C129" s="199" t="s">
        <v>255</v>
      </c>
      <c r="D129" s="43"/>
      <c r="E129" s="354"/>
      <c r="F129" s="429"/>
      <c r="G129" s="391"/>
      <c r="H129" s="401"/>
      <c r="I129" s="343"/>
      <c r="J129" s="343"/>
      <c r="K129" s="343"/>
    </row>
    <row r="130" spans="1:11" s="2" customFormat="1" ht="14.25" customHeight="1" x14ac:dyDescent="0.3">
      <c r="A130" s="153"/>
      <c r="B130" s="196" t="s">
        <v>41</v>
      </c>
      <c r="C130" s="199" t="s">
        <v>256</v>
      </c>
      <c r="D130" s="43"/>
      <c r="E130" s="354"/>
      <c r="F130" s="429"/>
      <c r="G130" s="391"/>
      <c r="H130" s="401"/>
      <c r="I130" s="343"/>
      <c r="J130" s="343"/>
      <c r="K130" s="343"/>
    </row>
    <row r="131" spans="1:11" s="2" customFormat="1" ht="14.25" customHeight="1" x14ac:dyDescent="0.3">
      <c r="A131" s="153"/>
      <c r="B131" s="196" t="s">
        <v>41</v>
      </c>
      <c r="C131" s="199" t="s">
        <v>257</v>
      </c>
      <c r="D131" s="43"/>
      <c r="E131" s="354"/>
      <c r="F131" s="429"/>
      <c r="G131" s="391"/>
      <c r="H131" s="401"/>
      <c r="I131" s="343"/>
      <c r="J131" s="343"/>
      <c r="K131" s="343"/>
    </row>
    <row r="132" spans="1:11" ht="14.25" customHeight="1" x14ac:dyDescent="0.3">
      <c r="A132" s="27" t="s">
        <v>182</v>
      </c>
      <c r="B132" s="28" t="s">
        <v>101</v>
      </c>
      <c r="C132" s="147"/>
      <c r="D132" s="147"/>
      <c r="E132" s="502" t="s">
        <v>68</v>
      </c>
      <c r="F132" s="413">
        <v>4</v>
      </c>
      <c r="G132" s="409">
        <f>IF(D134=C136,2,IF(D134=C137,1,0))</f>
        <v>0</v>
      </c>
      <c r="H132" s="394">
        <f>F132*G132</f>
        <v>0</v>
      </c>
      <c r="I132" s="143"/>
      <c r="J132" s="143"/>
      <c r="K132" s="143"/>
    </row>
    <row r="133" spans="1:11" ht="14.25" customHeight="1" x14ac:dyDescent="0.3">
      <c r="A133" s="29"/>
      <c r="B133" s="197" t="s">
        <v>33</v>
      </c>
      <c r="C133" s="197"/>
      <c r="D133" s="35" t="s">
        <v>226</v>
      </c>
      <c r="E133" s="503"/>
      <c r="F133" s="414"/>
      <c r="G133" s="410"/>
      <c r="H133" s="395"/>
      <c r="I133" s="143"/>
      <c r="J133" s="143"/>
      <c r="K133" s="143"/>
    </row>
    <row r="134" spans="1:11" ht="14.25" customHeight="1" x14ac:dyDescent="0.3">
      <c r="A134" s="29"/>
      <c r="B134" s="197" t="s">
        <v>42</v>
      </c>
      <c r="C134" s="197"/>
      <c r="D134" s="43"/>
      <c r="E134" s="503"/>
      <c r="F134" s="414"/>
      <c r="G134" s="410"/>
      <c r="H134" s="395"/>
      <c r="I134" s="143"/>
      <c r="J134" s="143"/>
      <c r="K134" s="143"/>
    </row>
    <row r="135" spans="1:11" ht="7.5" customHeight="1" x14ac:dyDescent="0.3">
      <c r="A135" s="30"/>
      <c r="B135" s="188"/>
      <c r="C135" s="188"/>
      <c r="D135" s="188"/>
      <c r="E135" s="503"/>
      <c r="F135" s="414"/>
      <c r="G135" s="410"/>
      <c r="H135" s="395"/>
      <c r="I135" s="143"/>
      <c r="J135" s="143"/>
      <c r="K135" s="143"/>
    </row>
    <row r="136" spans="1:11" ht="14.25" customHeight="1" x14ac:dyDescent="0.3">
      <c r="A136" s="32"/>
      <c r="B136" s="218" t="s">
        <v>36</v>
      </c>
      <c r="C136" s="494" t="s">
        <v>226</v>
      </c>
      <c r="D136" s="494"/>
      <c r="E136" s="503"/>
      <c r="F136" s="414"/>
      <c r="G136" s="410"/>
      <c r="H136" s="395"/>
      <c r="I136" s="143"/>
      <c r="J136" s="143"/>
      <c r="K136" s="143"/>
    </row>
    <row r="137" spans="1:11" ht="14.25" customHeight="1" x14ac:dyDescent="0.3">
      <c r="A137" s="33"/>
      <c r="B137" s="217" t="s">
        <v>41</v>
      </c>
      <c r="C137" s="416" t="s">
        <v>227</v>
      </c>
      <c r="D137" s="416"/>
      <c r="E137" s="504"/>
      <c r="F137" s="415"/>
      <c r="G137" s="410"/>
      <c r="H137" s="498"/>
      <c r="I137" s="143"/>
      <c r="J137" s="143"/>
      <c r="K137" s="143"/>
    </row>
    <row r="138" spans="1:11" ht="14.25" customHeight="1" x14ac:dyDescent="0.3">
      <c r="A138" s="27" t="s">
        <v>183</v>
      </c>
      <c r="B138" s="28" t="s">
        <v>106</v>
      </c>
      <c r="C138" s="34"/>
      <c r="D138" s="34"/>
      <c r="E138" s="499" t="s">
        <v>69</v>
      </c>
      <c r="F138" s="421">
        <v>2</v>
      </c>
      <c r="G138" s="409">
        <f>IF(D140=C142,4,IF(D140=C143,3,IF(D140=C144,2,IF(D140=C145,1,0))))</f>
        <v>0</v>
      </c>
      <c r="H138" s="394">
        <f>F138*G138</f>
        <v>0</v>
      </c>
      <c r="I138" s="143"/>
      <c r="J138" s="143"/>
      <c r="K138" s="143"/>
    </row>
    <row r="139" spans="1:11" ht="15" customHeight="1" x14ac:dyDescent="0.3">
      <c r="A139" s="29"/>
      <c r="B139" s="197" t="s">
        <v>33</v>
      </c>
      <c r="C139" s="197"/>
      <c r="D139" s="35" t="s">
        <v>107</v>
      </c>
      <c r="E139" s="500"/>
      <c r="F139" s="422"/>
      <c r="G139" s="410"/>
      <c r="H139" s="395"/>
      <c r="I139" s="143"/>
      <c r="J139" s="143"/>
      <c r="K139" s="143"/>
    </row>
    <row r="140" spans="1:11" ht="15" customHeight="1" x14ac:dyDescent="0.3">
      <c r="A140" s="29"/>
      <c r="B140" s="197" t="s">
        <v>42</v>
      </c>
      <c r="C140" s="197"/>
      <c r="D140" s="83"/>
      <c r="E140" s="500"/>
      <c r="F140" s="422"/>
      <c r="G140" s="410"/>
      <c r="H140" s="395"/>
      <c r="I140" s="143"/>
      <c r="J140" s="143"/>
      <c r="K140" s="143"/>
    </row>
    <row r="141" spans="1:11" ht="7.5" customHeight="1" x14ac:dyDescent="0.3">
      <c r="A141" s="30"/>
      <c r="B141" s="188"/>
      <c r="C141" s="188"/>
      <c r="D141" s="188"/>
      <c r="E141" s="500"/>
      <c r="F141" s="422"/>
      <c r="G141" s="410"/>
      <c r="H141" s="395"/>
      <c r="I141" s="143"/>
      <c r="J141" s="143"/>
      <c r="K141" s="143"/>
    </row>
    <row r="142" spans="1:11" ht="15" customHeight="1" x14ac:dyDescent="0.3">
      <c r="A142" s="30"/>
      <c r="B142" s="218" t="s">
        <v>40</v>
      </c>
      <c r="C142" s="399" t="s">
        <v>109</v>
      </c>
      <c r="D142" s="399"/>
      <c r="E142" s="500"/>
      <c r="F142" s="422"/>
      <c r="G142" s="410"/>
      <c r="H142" s="395"/>
      <c r="I142" s="143"/>
      <c r="J142" s="143"/>
      <c r="K142" s="143"/>
    </row>
    <row r="143" spans="1:11" ht="15" customHeight="1" x14ac:dyDescent="0.3">
      <c r="A143" s="30"/>
      <c r="B143" s="218" t="s">
        <v>35</v>
      </c>
      <c r="C143" s="399" t="s">
        <v>110</v>
      </c>
      <c r="D143" s="399"/>
      <c r="E143" s="500"/>
      <c r="F143" s="422"/>
      <c r="G143" s="410"/>
      <c r="H143" s="395"/>
      <c r="I143" s="143"/>
      <c r="J143" s="143"/>
      <c r="K143" s="143"/>
    </row>
    <row r="144" spans="1:11" ht="14.25" customHeight="1" x14ac:dyDescent="0.3">
      <c r="A144" s="32"/>
      <c r="B144" s="218" t="s">
        <v>36</v>
      </c>
      <c r="C144" s="399" t="s">
        <v>111</v>
      </c>
      <c r="D144" s="399"/>
      <c r="E144" s="500"/>
      <c r="F144" s="422"/>
      <c r="G144" s="410"/>
      <c r="H144" s="395"/>
      <c r="I144" s="143"/>
      <c r="J144" s="143"/>
      <c r="K144" s="143"/>
    </row>
    <row r="145" spans="1:11" ht="14.25" customHeight="1" thickBot="1" x14ac:dyDescent="0.35">
      <c r="A145" s="33"/>
      <c r="B145" s="217" t="s">
        <v>41</v>
      </c>
      <c r="C145" s="416" t="s">
        <v>112</v>
      </c>
      <c r="D145" s="416"/>
      <c r="E145" s="501"/>
      <c r="F145" s="427"/>
      <c r="G145" s="490"/>
      <c r="H145" s="491"/>
      <c r="I145" s="143"/>
      <c r="J145" s="143"/>
      <c r="K145" s="143"/>
    </row>
    <row r="146" spans="1:11" ht="14.25" customHeight="1" thickTop="1" x14ac:dyDescent="0.3">
      <c r="A146" s="488"/>
      <c r="B146" s="488"/>
      <c r="C146" s="488"/>
      <c r="D146" s="488"/>
      <c r="E146" s="488"/>
      <c r="F146" s="488"/>
      <c r="G146" s="489"/>
      <c r="H146" s="36">
        <f>SUM(H83:H145)</f>
        <v>0</v>
      </c>
      <c r="I146" s="143"/>
      <c r="J146" s="143"/>
      <c r="K146" s="143"/>
    </row>
    <row r="147" spans="1:11" ht="7.5" customHeight="1" x14ac:dyDescent="0.3">
      <c r="A147" s="138"/>
      <c r="B147" s="221"/>
      <c r="C147" s="221"/>
      <c r="D147" s="140"/>
      <c r="E147" s="140"/>
      <c r="F147" s="140"/>
      <c r="G147" s="140"/>
      <c r="H147" s="140"/>
      <c r="K147" s="16"/>
    </row>
    <row r="148" spans="1:11" ht="20.149999999999999" customHeight="1" x14ac:dyDescent="0.3">
      <c r="A148" s="23" t="s">
        <v>26</v>
      </c>
      <c r="B148" s="402" t="s">
        <v>222</v>
      </c>
      <c r="C148" s="403"/>
      <c r="D148" s="403"/>
      <c r="E148" s="24"/>
      <c r="F148" s="24"/>
      <c r="G148" s="24"/>
      <c r="H148" s="24"/>
      <c r="I148" s="172" t="s">
        <v>150</v>
      </c>
      <c r="J148" s="95" t="s">
        <v>31</v>
      </c>
      <c r="K148" s="78" t="s">
        <v>151</v>
      </c>
    </row>
    <row r="149" spans="1:11" ht="18" customHeight="1" x14ac:dyDescent="0.3">
      <c r="A149" s="404" t="s">
        <v>76</v>
      </c>
      <c r="B149" s="404"/>
      <c r="C149" s="404"/>
      <c r="D149" s="495"/>
      <c r="E149" s="495"/>
      <c r="F149" s="495"/>
      <c r="G149" s="495"/>
      <c r="H149" s="495"/>
      <c r="I149" s="176"/>
      <c r="J149" s="104"/>
      <c r="K149" s="104"/>
    </row>
    <row r="150" spans="1:11" ht="18" customHeight="1" x14ac:dyDescent="0.3">
      <c r="A150" s="396" t="s">
        <v>77</v>
      </c>
      <c r="B150" s="396"/>
      <c r="C150" s="396"/>
      <c r="D150" s="397"/>
      <c r="E150" s="397"/>
      <c r="F150" s="397"/>
      <c r="G150" s="397"/>
      <c r="H150" s="397"/>
      <c r="I150" s="177"/>
      <c r="J150" s="117"/>
      <c r="K150" s="117"/>
    </row>
    <row r="151" spans="1:11" ht="18" customHeight="1" x14ac:dyDescent="0.3">
      <c r="A151" s="396" t="s">
        <v>78</v>
      </c>
      <c r="B151" s="396"/>
      <c r="C151" s="396"/>
      <c r="D151" s="397"/>
      <c r="E151" s="397"/>
      <c r="F151" s="397"/>
      <c r="G151" s="397"/>
      <c r="H151" s="397"/>
      <c r="I151" s="177"/>
      <c r="J151" s="117"/>
      <c r="K151" s="117"/>
    </row>
    <row r="152" spans="1:11" ht="18" customHeight="1" x14ac:dyDescent="0.3">
      <c r="A152" s="476" t="s">
        <v>79</v>
      </c>
      <c r="B152" s="476"/>
      <c r="C152" s="476"/>
      <c r="D152" s="397"/>
      <c r="E152" s="397"/>
      <c r="F152" s="397"/>
      <c r="G152" s="397"/>
      <c r="H152" s="397"/>
      <c r="I152" s="177"/>
      <c r="J152" s="117"/>
      <c r="K152" s="117"/>
    </row>
    <row r="153" spans="1:11" ht="18" customHeight="1" x14ac:dyDescent="0.3">
      <c r="A153" s="475" t="s">
        <v>80</v>
      </c>
      <c r="B153" s="475"/>
      <c r="C153" s="475"/>
      <c r="D153" s="474"/>
      <c r="E153" s="474"/>
      <c r="F153" s="474"/>
      <c r="G153" s="474"/>
      <c r="H153" s="474"/>
      <c r="I153" s="178"/>
      <c r="J153" s="109"/>
      <c r="K153" s="109"/>
    </row>
    <row r="154" spans="1:11" ht="18" customHeight="1" x14ac:dyDescent="0.3">
      <c r="A154" s="480" t="s">
        <v>123</v>
      </c>
      <c r="B154" s="480"/>
      <c r="C154" s="480"/>
      <c r="D154" s="226" t="s">
        <v>124</v>
      </c>
      <c r="E154" s="130"/>
      <c r="F154" s="130"/>
      <c r="G154" s="37"/>
      <c r="H154" s="38"/>
      <c r="I154" s="176"/>
      <c r="J154" s="104"/>
      <c r="K154" s="104"/>
    </row>
    <row r="155" spans="1:11" ht="30" customHeight="1" x14ac:dyDescent="0.3">
      <c r="A155" s="398"/>
      <c r="B155" s="398"/>
      <c r="C155" s="398"/>
      <c r="D155" s="227" t="s">
        <v>125</v>
      </c>
      <c r="E155" s="351" t="s">
        <v>126</v>
      </c>
      <c r="F155" s="352"/>
      <c r="G155" s="39"/>
      <c r="H155" s="40"/>
      <c r="I155" s="177"/>
      <c r="J155" s="117"/>
      <c r="K155" s="117"/>
    </row>
    <row r="156" spans="1:11" ht="30" customHeight="1" x14ac:dyDescent="0.3">
      <c r="A156" s="481"/>
      <c r="B156" s="481"/>
      <c r="C156" s="481"/>
      <c r="D156" s="228" t="s">
        <v>129</v>
      </c>
      <c r="E156" s="347" t="s">
        <v>127</v>
      </c>
      <c r="F156" s="348"/>
      <c r="G156" s="85"/>
      <c r="H156" s="86"/>
      <c r="I156" s="178"/>
      <c r="J156" s="109"/>
      <c r="K156" s="109"/>
    </row>
    <row r="157" spans="1:11" ht="45" customHeight="1" x14ac:dyDescent="0.3">
      <c r="A157" s="479" t="s">
        <v>108</v>
      </c>
      <c r="B157" s="479"/>
      <c r="C157" s="479"/>
      <c r="D157" s="473"/>
      <c r="E157" s="473"/>
      <c r="F157" s="473"/>
      <c r="G157" s="473"/>
      <c r="H157" s="473"/>
      <c r="I157" s="173"/>
      <c r="J157" s="101"/>
      <c r="K157" s="101"/>
    </row>
    <row r="158" spans="1:11" ht="20.149999999999999" customHeight="1" x14ac:dyDescent="0.3">
      <c r="A158" s="23" t="s">
        <v>49</v>
      </c>
      <c r="B158" s="477" t="s">
        <v>31</v>
      </c>
      <c r="C158" s="478"/>
      <c r="D158" s="478"/>
      <c r="E158" s="203" t="s">
        <v>29</v>
      </c>
      <c r="F158" s="25" t="s">
        <v>75</v>
      </c>
      <c r="G158" s="25" t="s">
        <v>30</v>
      </c>
      <c r="H158" s="26" t="s">
        <v>74</v>
      </c>
      <c r="I158" s="419" t="s">
        <v>179</v>
      </c>
      <c r="J158" s="419"/>
      <c r="K158" s="419"/>
    </row>
    <row r="159" spans="1:11" s="2" customFormat="1" ht="13.5" customHeight="1" x14ac:dyDescent="0.3">
      <c r="A159" s="149" t="s">
        <v>50</v>
      </c>
      <c r="B159" s="150" t="s">
        <v>32</v>
      </c>
      <c r="C159" s="191"/>
      <c r="D159" s="192"/>
      <c r="E159" s="362" t="s">
        <v>62</v>
      </c>
      <c r="F159" s="405">
        <f>F83/2</f>
        <v>3</v>
      </c>
      <c r="G159" s="390">
        <f>IF(D161="Sehr vergleichbar",3,IF(D161="Vergleichbar mit wenigen Abstrichen",2,IF(D161="Vergleichbar, jedoch mit nennenswerten Abstrichen",1,0)))</f>
        <v>0</v>
      </c>
      <c r="H159" s="392">
        <f>F159*G159</f>
        <v>0</v>
      </c>
      <c r="I159" s="344"/>
      <c r="J159" s="344"/>
      <c r="K159" s="344"/>
    </row>
    <row r="160" spans="1:11" s="2" customFormat="1" x14ac:dyDescent="0.3">
      <c r="A160" s="151"/>
      <c r="B160" s="193" t="s">
        <v>33</v>
      </c>
      <c r="C160" s="193"/>
      <c r="D160" s="194" t="s">
        <v>223</v>
      </c>
      <c r="E160" s="363"/>
      <c r="F160" s="406"/>
      <c r="G160" s="391"/>
      <c r="H160" s="393"/>
      <c r="I160" s="345"/>
      <c r="J160" s="345"/>
      <c r="K160" s="345"/>
    </row>
    <row r="161" spans="1:11" s="2" customFormat="1" x14ac:dyDescent="0.3">
      <c r="A161" s="151"/>
      <c r="B161" s="193" t="s">
        <v>42</v>
      </c>
      <c r="C161" s="193"/>
      <c r="D161" s="152"/>
      <c r="E161" s="363"/>
      <c r="F161" s="406"/>
      <c r="G161" s="391"/>
      <c r="H161" s="393"/>
      <c r="I161" s="345"/>
      <c r="J161" s="345"/>
      <c r="K161" s="345"/>
    </row>
    <row r="162" spans="1:11" s="2" customFormat="1" ht="7.5" customHeight="1" x14ac:dyDescent="0.3">
      <c r="A162" s="151"/>
      <c r="B162" s="195"/>
      <c r="C162" s="195"/>
      <c r="D162" s="195"/>
      <c r="E162" s="363"/>
      <c r="F162" s="406"/>
      <c r="G162" s="391"/>
      <c r="H162" s="393"/>
      <c r="I162" s="345"/>
      <c r="J162" s="345"/>
      <c r="K162" s="345"/>
    </row>
    <row r="163" spans="1:11" s="2" customFormat="1" ht="50.15" customHeight="1" x14ac:dyDescent="0.3">
      <c r="A163" s="151"/>
      <c r="B163" s="196" t="s">
        <v>35</v>
      </c>
      <c r="C163" s="420" t="s">
        <v>166</v>
      </c>
      <c r="D163" s="420"/>
      <c r="E163" s="363"/>
      <c r="F163" s="406"/>
      <c r="G163" s="391"/>
      <c r="H163" s="393"/>
      <c r="I163" s="345"/>
      <c r="J163" s="345"/>
      <c r="K163" s="345"/>
    </row>
    <row r="164" spans="1:11" s="2" customFormat="1" ht="50.15" customHeight="1" x14ac:dyDescent="0.3">
      <c r="A164" s="151"/>
      <c r="B164" s="196" t="s">
        <v>36</v>
      </c>
      <c r="C164" s="420" t="s">
        <v>167</v>
      </c>
      <c r="D164" s="420"/>
      <c r="E164" s="363"/>
      <c r="F164" s="406"/>
      <c r="G164" s="391"/>
      <c r="H164" s="393"/>
      <c r="I164" s="345"/>
      <c r="J164" s="345"/>
      <c r="K164" s="345"/>
    </row>
    <row r="165" spans="1:11" s="2" customFormat="1" ht="50.15" customHeight="1" x14ac:dyDescent="0.3">
      <c r="A165" s="153"/>
      <c r="B165" s="196" t="s">
        <v>41</v>
      </c>
      <c r="C165" s="420" t="s">
        <v>168</v>
      </c>
      <c r="D165" s="420"/>
      <c r="E165" s="363"/>
      <c r="F165" s="406"/>
      <c r="G165" s="391"/>
      <c r="H165" s="393"/>
      <c r="I165" s="345"/>
      <c r="J165" s="345"/>
      <c r="K165" s="345"/>
    </row>
    <row r="166" spans="1:11" s="2" customFormat="1" x14ac:dyDescent="0.3">
      <c r="A166" s="153"/>
      <c r="B166" s="196" t="s">
        <v>60</v>
      </c>
      <c r="C166" s="505" t="s">
        <v>235</v>
      </c>
      <c r="D166" s="505"/>
      <c r="E166" s="364"/>
      <c r="F166" s="406"/>
      <c r="G166" s="391"/>
      <c r="H166" s="393"/>
      <c r="I166" s="346"/>
      <c r="J166" s="346"/>
      <c r="K166" s="346"/>
    </row>
    <row r="167" spans="1:11" ht="14.25" customHeight="1" x14ac:dyDescent="0.3">
      <c r="A167" s="27" t="s">
        <v>51</v>
      </c>
      <c r="B167" s="28" t="s">
        <v>61</v>
      </c>
      <c r="C167" s="28"/>
      <c r="D167" s="19"/>
      <c r="E167" s="359" t="s">
        <v>236</v>
      </c>
      <c r="F167" s="428">
        <f>F90/2</f>
        <v>1</v>
      </c>
      <c r="G167" s="390">
        <f>IF(D169=C171,6,IF(D169=C172,5,IF(D169=C173,4,IF(D169=C174,3,IF(D169=C175,2,IF(D169=C176,1,0))))))</f>
        <v>0</v>
      </c>
      <c r="H167" s="394">
        <f>F167*G167</f>
        <v>0</v>
      </c>
      <c r="K167" s="16"/>
    </row>
    <row r="168" spans="1:11" x14ac:dyDescent="0.3">
      <c r="A168" s="29"/>
      <c r="B168" s="197" t="s">
        <v>63</v>
      </c>
      <c r="C168" s="197"/>
      <c r="D168" s="31" t="s">
        <v>102</v>
      </c>
      <c r="E168" s="360"/>
      <c r="F168" s="429"/>
      <c r="G168" s="391"/>
      <c r="H168" s="395"/>
      <c r="K168" s="16"/>
    </row>
    <row r="169" spans="1:11" x14ac:dyDescent="0.3">
      <c r="A169" s="29"/>
      <c r="B169" s="197" t="s">
        <v>42</v>
      </c>
      <c r="C169" s="197"/>
      <c r="D169" s="43"/>
      <c r="E169" s="360"/>
      <c r="F169" s="429"/>
      <c r="G169" s="391"/>
      <c r="H169" s="395"/>
    </row>
    <row r="170" spans="1:11" ht="7.5" customHeight="1" x14ac:dyDescent="0.3">
      <c r="A170" s="30"/>
      <c r="B170" s="188"/>
      <c r="C170" s="188"/>
      <c r="D170" s="188"/>
      <c r="E170" s="360"/>
      <c r="F170" s="429"/>
      <c r="G170" s="391"/>
      <c r="H170" s="395"/>
      <c r="I170" s="342"/>
      <c r="J170" s="342"/>
      <c r="K170" s="342"/>
    </row>
    <row r="171" spans="1:11" ht="14.25" customHeight="1" x14ac:dyDescent="0.3">
      <c r="A171" s="30"/>
      <c r="B171" s="196" t="s">
        <v>170</v>
      </c>
      <c r="C171" s="398" t="s">
        <v>181</v>
      </c>
      <c r="D171" s="398"/>
      <c r="E171" s="360"/>
      <c r="F171" s="429"/>
      <c r="G171" s="391"/>
      <c r="H171" s="395"/>
      <c r="I171" s="342"/>
      <c r="J171" s="342"/>
      <c r="K171" s="342"/>
    </row>
    <row r="172" spans="1:11" ht="14.25" customHeight="1" x14ac:dyDescent="0.3">
      <c r="A172" s="30"/>
      <c r="B172" s="196" t="s">
        <v>53</v>
      </c>
      <c r="C172" s="398" t="s">
        <v>180</v>
      </c>
      <c r="D172" s="398"/>
      <c r="E172" s="360"/>
      <c r="F172" s="429"/>
      <c r="G172" s="391"/>
      <c r="H172" s="395"/>
      <c r="I172" s="342"/>
      <c r="J172" s="342"/>
      <c r="K172" s="342"/>
    </row>
    <row r="173" spans="1:11" ht="14.25" customHeight="1" x14ac:dyDescent="0.3">
      <c r="A173" s="30"/>
      <c r="B173" s="196" t="s">
        <v>40</v>
      </c>
      <c r="C173" s="398" t="s">
        <v>104</v>
      </c>
      <c r="D173" s="398"/>
      <c r="E173" s="360"/>
      <c r="F173" s="429"/>
      <c r="G173" s="391"/>
      <c r="H173" s="395"/>
      <c r="I173" s="342"/>
      <c r="J173" s="342"/>
      <c r="K173" s="342"/>
    </row>
    <row r="174" spans="1:11" x14ac:dyDescent="0.3">
      <c r="A174" s="30"/>
      <c r="B174" s="196" t="s">
        <v>35</v>
      </c>
      <c r="C174" s="398" t="s">
        <v>103</v>
      </c>
      <c r="D174" s="398"/>
      <c r="E174" s="360"/>
      <c r="F174" s="429"/>
      <c r="G174" s="391"/>
      <c r="H174" s="395"/>
      <c r="I174" s="342"/>
      <c r="J174" s="342"/>
      <c r="K174" s="342"/>
    </row>
    <row r="175" spans="1:11" x14ac:dyDescent="0.3">
      <c r="A175" s="30"/>
      <c r="B175" s="196" t="s">
        <v>36</v>
      </c>
      <c r="C175" s="398" t="s">
        <v>64</v>
      </c>
      <c r="D175" s="398"/>
      <c r="E175" s="360"/>
      <c r="F175" s="429"/>
      <c r="G175" s="391"/>
      <c r="H175" s="395"/>
      <c r="I175" s="342"/>
      <c r="J175" s="342"/>
      <c r="K175" s="342"/>
    </row>
    <row r="176" spans="1:11" ht="14.25" customHeight="1" x14ac:dyDescent="0.3">
      <c r="A176" s="30"/>
      <c r="B176" s="196" t="s">
        <v>41</v>
      </c>
      <c r="C176" s="398" t="s">
        <v>128</v>
      </c>
      <c r="D176" s="398"/>
      <c r="E176" s="360"/>
      <c r="F176" s="429"/>
      <c r="G176" s="391"/>
      <c r="H176" s="395"/>
      <c r="I176" s="342"/>
      <c r="J176" s="342"/>
      <c r="K176" s="342"/>
    </row>
    <row r="177" spans="1:11" ht="14.25" customHeight="1" x14ac:dyDescent="0.3">
      <c r="A177" s="30"/>
      <c r="B177" s="196" t="s">
        <v>60</v>
      </c>
      <c r="C177" s="398" t="s">
        <v>235</v>
      </c>
      <c r="D177" s="398"/>
      <c r="E177" s="361"/>
      <c r="F177" s="429"/>
      <c r="G177" s="449"/>
      <c r="H177" s="395"/>
      <c r="I177" s="342"/>
      <c r="J177" s="342"/>
      <c r="K177" s="342"/>
    </row>
    <row r="178" spans="1:11" x14ac:dyDescent="0.3">
      <c r="A178" s="27" t="s">
        <v>52</v>
      </c>
      <c r="B178" s="154" t="s">
        <v>169</v>
      </c>
      <c r="C178" s="28"/>
      <c r="D178" s="19"/>
      <c r="E178" s="356" t="s">
        <v>248</v>
      </c>
      <c r="F178" s="421">
        <f>F100/2</f>
        <v>1</v>
      </c>
      <c r="G178" s="409">
        <f>IF(D179=C182,8,IF(D179=C183,7,IF(D179=C184,6,IF(D179=C185,5,IF(D179=C186,4,IF(D179=C187,3,IF(D179=C188,2,IF(D179=C189,1,0))))))))</f>
        <v>0</v>
      </c>
      <c r="H178" s="394">
        <f>F178*G178</f>
        <v>0</v>
      </c>
    </row>
    <row r="179" spans="1:11" ht="14.15" customHeight="1" x14ac:dyDescent="0.3">
      <c r="A179" s="29"/>
      <c r="B179" s="407" t="s">
        <v>244</v>
      </c>
      <c r="C179" s="408"/>
      <c r="D179" s="213">
        <f>D101</f>
        <v>5500000</v>
      </c>
      <c r="E179" s="357"/>
      <c r="F179" s="422"/>
      <c r="G179" s="410"/>
      <c r="H179" s="395"/>
      <c r="I179" s="144"/>
    </row>
    <row r="180" spans="1:11" ht="13.5" customHeight="1" x14ac:dyDescent="0.3">
      <c r="A180" s="29"/>
      <c r="B180" s="197" t="s">
        <v>243</v>
      </c>
      <c r="C180" s="197"/>
      <c r="D180" s="316"/>
      <c r="E180" s="357"/>
      <c r="F180" s="422"/>
      <c r="G180" s="410"/>
      <c r="H180" s="395"/>
      <c r="I180" s="144"/>
    </row>
    <row r="181" spans="1:11" ht="7.5" customHeight="1" x14ac:dyDescent="0.3">
      <c r="A181" s="30"/>
      <c r="B181" s="188"/>
      <c r="C181" s="188"/>
      <c r="D181" s="188"/>
      <c r="E181" s="357"/>
      <c r="F181" s="422"/>
      <c r="G181" s="410"/>
      <c r="H181" s="395"/>
    </row>
    <row r="182" spans="1:11" x14ac:dyDescent="0.3">
      <c r="A182" s="30"/>
      <c r="B182" s="215" t="s">
        <v>246</v>
      </c>
      <c r="C182" s="411">
        <f>E37*4.5</f>
        <v>4950000</v>
      </c>
      <c r="D182" s="412"/>
      <c r="E182" s="357"/>
      <c r="F182" s="422"/>
      <c r="G182" s="410"/>
      <c r="H182" s="395"/>
      <c r="I182" s="148"/>
      <c r="J182" s="143"/>
      <c r="K182" s="143"/>
    </row>
    <row r="183" spans="1:11" x14ac:dyDescent="0.3">
      <c r="A183" s="30"/>
      <c r="B183" s="215" t="s">
        <v>247</v>
      </c>
      <c r="C183" s="411">
        <f>E37*4</f>
        <v>4400000</v>
      </c>
      <c r="D183" s="412"/>
      <c r="E183" s="357"/>
      <c r="F183" s="422"/>
      <c r="G183" s="410"/>
      <c r="H183" s="395"/>
      <c r="I183" s="148"/>
      <c r="J183" s="143"/>
      <c r="K183" s="143"/>
    </row>
    <row r="184" spans="1:11" x14ac:dyDescent="0.3">
      <c r="A184" s="30"/>
      <c r="B184" s="215" t="s">
        <v>170</v>
      </c>
      <c r="C184" s="411">
        <f>E37*3.5</f>
        <v>3850000</v>
      </c>
      <c r="D184" s="412"/>
      <c r="E184" s="357"/>
      <c r="F184" s="422"/>
      <c r="G184" s="410"/>
      <c r="H184" s="395"/>
      <c r="I184" s="148"/>
      <c r="J184" s="143"/>
      <c r="K184" s="143"/>
    </row>
    <row r="185" spans="1:11" x14ac:dyDescent="0.3">
      <c r="A185" s="30"/>
      <c r="B185" s="215" t="s">
        <v>53</v>
      </c>
      <c r="C185" s="411">
        <f>E37*3</f>
        <v>3300000</v>
      </c>
      <c r="D185" s="412"/>
      <c r="E185" s="357"/>
      <c r="F185" s="422"/>
      <c r="G185" s="410"/>
      <c r="H185" s="395"/>
      <c r="I185" s="148"/>
      <c r="J185" s="143"/>
      <c r="K185" s="143"/>
    </row>
    <row r="186" spans="1:11" x14ac:dyDescent="0.3">
      <c r="A186" s="30"/>
      <c r="B186" s="215" t="s">
        <v>40</v>
      </c>
      <c r="C186" s="411">
        <f>E37*2.5</f>
        <v>2750000</v>
      </c>
      <c r="D186" s="412"/>
      <c r="E186" s="357"/>
      <c r="F186" s="422"/>
      <c r="G186" s="410"/>
      <c r="H186" s="395"/>
      <c r="I186" s="148"/>
      <c r="J186" s="143"/>
      <c r="K186" s="143"/>
    </row>
    <row r="187" spans="1:11" x14ac:dyDescent="0.3">
      <c r="A187" s="30"/>
      <c r="B187" s="216" t="s">
        <v>35</v>
      </c>
      <c r="C187" s="411">
        <f>E37*2</f>
        <v>2200000</v>
      </c>
      <c r="D187" s="412"/>
      <c r="E187" s="357"/>
      <c r="F187" s="422"/>
      <c r="G187" s="410"/>
      <c r="H187" s="395"/>
      <c r="I187" s="143"/>
      <c r="J187" s="143"/>
      <c r="K187" s="143"/>
    </row>
    <row r="188" spans="1:11" x14ac:dyDescent="0.3">
      <c r="A188" s="32"/>
      <c r="B188" s="216" t="s">
        <v>36</v>
      </c>
      <c r="C188" s="411">
        <f>E37*1.5</f>
        <v>1650000</v>
      </c>
      <c r="D188" s="412"/>
      <c r="E188" s="357"/>
      <c r="F188" s="422"/>
      <c r="G188" s="410"/>
      <c r="H188" s="395"/>
      <c r="I188" s="143"/>
      <c r="J188" s="143"/>
      <c r="K188" s="143"/>
    </row>
    <row r="189" spans="1:11" x14ac:dyDescent="0.3">
      <c r="A189" s="32"/>
      <c r="B189" s="218" t="s">
        <v>41</v>
      </c>
      <c r="C189" s="411">
        <f>E37</f>
        <v>1100000</v>
      </c>
      <c r="D189" s="412"/>
      <c r="E189" s="357"/>
      <c r="F189" s="422"/>
      <c r="G189" s="410"/>
      <c r="H189" s="395"/>
      <c r="I189" s="143"/>
      <c r="J189" s="143"/>
      <c r="K189" s="143"/>
    </row>
    <row r="190" spans="1:11" x14ac:dyDescent="0.3">
      <c r="A190" s="32"/>
      <c r="B190" s="196" t="s">
        <v>60</v>
      </c>
      <c r="C190" s="481" t="s">
        <v>235</v>
      </c>
      <c r="D190" s="506"/>
      <c r="E190" s="358"/>
      <c r="F190" s="422"/>
      <c r="G190" s="410"/>
      <c r="H190" s="395"/>
      <c r="I190" s="143"/>
      <c r="J190" s="143"/>
      <c r="K190" s="143"/>
    </row>
    <row r="191" spans="1:11" x14ac:dyDescent="0.3">
      <c r="A191" s="27" t="s">
        <v>55</v>
      </c>
      <c r="B191" s="28" t="s">
        <v>81</v>
      </c>
      <c r="C191" s="28"/>
      <c r="D191" s="19"/>
      <c r="E191" s="356" t="s">
        <v>248</v>
      </c>
      <c r="F191" s="421">
        <f>F112/2</f>
        <v>2</v>
      </c>
      <c r="G191" s="409">
        <f>IF(D193=C195,8,IF(D193=C196,7,IF(D193=C197,6,IF(D193=C198,5,IF(D193=C199,4,IF(D193=C200,3,IF(D193=C201,2,IF(D193=C202,1,0))))))))</f>
        <v>0</v>
      </c>
      <c r="H191" s="394">
        <f>F191*G191</f>
        <v>0</v>
      </c>
      <c r="I191" s="143"/>
      <c r="J191" s="143"/>
      <c r="K191" s="143"/>
    </row>
    <row r="192" spans="1:11" x14ac:dyDescent="0.3">
      <c r="A192" s="29"/>
      <c r="B192" s="407" t="s">
        <v>165</v>
      </c>
      <c r="C192" s="408"/>
      <c r="D192" s="231">
        <f>D113</f>
        <v>79000</v>
      </c>
      <c r="E192" s="357"/>
      <c r="F192" s="422"/>
      <c r="G192" s="410"/>
      <c r="H192" s="395"/>
    </row>
    <row r="193" spans="1:11" ht="13.5" customHeight="1" x14ac:dyDescent="0.3">
      <c r="A193" s="29"/>
      <c r="B193" s="197" t="s">
        <v>42</v>
      </c>
      <c r="C193" s="197"/>
      <c r="D193" s="317"/>
      <c r="E193" s="357"/>
      <c r="F193" s="422"/>
      <c r="G193" s="410"/>
      <c r="H193" s="395"/>
      <c r="I193" s="144"/>
    </row>
    <row r="194" spans="1:11" ht="7.5" customHeight="1" x14ac:dyDescent="0.3">
      <c r="A194" s="30"/>
      <c r="B194" s="188"/>
      <c r="C194" s="188"/>
      <c r="D194" s="188"/>
      <c r="E194" s="357"/>
      <c r="F194" s="422"/>
      <c r="G194" s="410"/>
      <c r="H194" s="395"/>
    </row>
    <row r="195" spans="1:11" x14ac:dyDescent="0.3">
      <c r="A195" s="30"/>
      <c r="B195" s="232" t="s">
        <v>246</v>
      </c>
      <c r="C195" s="425">
        <f>D192*0.8</f>
        <v>63200</v>
      </c>
      <c r="D195" s="426"/>
      <c r="E195" s="357"/>
      <c r="F195" s="422"/>
      <c r="G195" s="410"/>
      <c r="H195" s="395"/>
      <c r="I195" s="143"/>
      <c r="J195" s="143"/>
      <c r="K195" s="143"/>
    </row>
    <row r="196" spans="1:11" x14ac:dyDescent="0.3">
      <c r="A196" s="30"/>
      <c r="B196" s="232" t="s">
        <v>247</v>
      </c>
      <c r="C196" s="425">
        <f>D192*0.7</f>
        <v>55300</v>
      </c>
      <c r="D196" s="426"/>
      <c r="E196" s="357"/>
      <c r="F196" s="422"/>
      <c r="G196" s="410"/>
      <c r="H196" s="395"/>
      <c r="I196" s="143"/>
      <c r="J196" s="143"/>
      <c r="K196" s="143"/>
    </row>
    <row r="197" spans="1:11" x14ac:dyDescent="0.3">
      <c r="A197" s="30"/>
      <c r="B197" s="232" t="s">
        <v>170</v>
      </c>
      <c r="C197" s="425">
        <f>D192*0.5</f>
        <v>39500</v>
      </c>
      <c r="D197" s="426"/>
      <c r="E197" s="357"/>
      <c r="F197" s="422"/>
      <c r="G197" s="410"/>
      <c r="H197" s="395"/>
      <c r="I197" s="143"/>
      <c r="J197" s="143"/>
      <c r="K197" s="143"/>
    </row>
    <row r="198" spans="1:11" x14ac:dyDescent="0.3">
      <c r="A198" s="30"/>
      <c r="B198" s="232" t="s">
        <v>53</v>
      </c>
      <c r="C198" s="425">
        <f>D192*0.4</f>
        <v>31600</v>
      </c>
      <c r="D198" s="426"/>
      <c r="E198" s="357"/>
      <c r="F198" s="422"/>
      <c r="G198" s="410"/>
      <c r="H198" s="395"/>
      <c r="I198" s="143"/>
      <c r="J198" s="143"/>
      <c r="K198" s="143"/>
    </row>
    <row r="199" spans="1:11" x14ac:dyDescent="0.3">
      <c r="A199" s="30"/>
      <c r="B199" s="232" t="s">
        <v>40</v>
      </c>
      <c r="C199" s="425">
        <f>D192*0.3</f>
        <v>23700</v>
      </c>
      <c r="D199" s="426"/>
      <c r="E199" s="357"/>
      <c r="F199" s="422"/>
      <c r="G199" s="410"/>
      <c r="H199" s="395"/>
      <c r="I199" s="143"/>
      <c r="J199" s="143"/>
      <c r="K199" s="143"/>
    </row>
    <row r="200" spans="1:11" ht="14.25" customHeight="1" x14ac:dyDescent="0.3">
      <c r="A200" s="30"/>
      <c r="B200" s="233" t="s">
        <v>35</v>
      </c>
      <c r="C200" s="425">
        <f>D192*0.2</f>
        <v>15800</v>
      </c>
      <c r="D200" s="426"/>
      <c r="E200" s="357"/>
      <c r="F200" s="422"/>
      <c r="G200" s="410"/>
      <c r="H200" s="395"/>
      <c r="I200" s="143"/>
      <c r="J200" s="143"/>
      <c r="K200" s="143"/>
    </row>
    <row r="201" spans="1:11" ht="14.25" customHeight="1" x14ac:dyDescent="0.3">
      <c r="A201" s="30"/>
      <c r="B201" s="233" t="s">
        <v>36</v>
      </c>
      <c r="C201" s="425">
        <f>D192*0.1</f>
        <v>7900</v>
      </c>
      <c r="D201" s="426"/>
      <c r="E201" s="357"/>
      <c r="F201" s="422"/>
      <c r="G201" s="410"/>
      <c r="H201" s="395"/>
      <c r="I201" s="143"/>
      <c r="J201" s="143"/>
      <c r="K201" s="143"/>
    </row>
    <row r="202" spans="1:11" ht="14.25" customHeight="1" x14ac:dyDescent="0.3">
      <c r="A202" s="32"/>
      <c r="B202" s="233" t="s">
        <v>41</v>
      </c>
      <c r="C202" s="492">
        <f>(D192*0.1)-1</f>
        <v>7899</v>
      </c>
      <c r="D202" s="493"/>
      <c r="E202" s="357"/>
      <c r="F202" s="422"/>
      <c r="G202" s="410"/>
      <c r="H202" s="395"/>
      <c r="I202" s="143"/>
      <c r="J202" s="143"/>
      <c r="K202" s="143"/>
    </row>
    <row r="203" spans="1:11" ht="14.25" customHeight="1" x14ac:dyDescent="0.3">
      <c r="A203" s="33"/>
      <c r="B203" s="234" t="s">
        <v>60</v>
      </c>
      <c r="C203" s="481" t="s">
        <v>235</v>
      </c>
      <c r="D203" s="481"/>
      <c r="E203" s="358"/>
      <c r="F203" s="430"/>
      <c r="G203" s="410"/>
      <c r="H203" s="498"/>
      <c r="I203" s="143"/>
      <c r="J203" s="143"/>
      <c r="K203" s="143"/>
    </row>
    <row r="204" spans="1:11" s="2" customFormat="1" ht="14.25" customHeight="1" x14ac:dyDescent="0.3">
      <c r="A204" s="149" t="s">
        <v>56</v>
      </c>
      <c r="B204" s="150" t="s">
        <v>173</v>
      </c>
      <c r="C204" s="150"/>
      <c r="D204" s="155"/>
      <c r="E204" s="353" t="s">
        <v>171</v>
      </c>
      <c r="F204" s="428">
        <f>F124/2</f>
        <v>2</v>
      </c>
      <c r="G204" s="390">
        <f>IF(D208=C208,1,0)+IF(D209=C209,1,0)+IF(D210=C210,1,0)+IF(D211=C211,1,0)</f>
        <v>0</v>
      </c>
      <c r="H204" s="400">
        <f>F204*G204</f>
        <v>0</v>
      </c>
      <c r="K204" s="3"/>
    </row>
    <row r="205" spans="1:11" s="2" customFormat="1" x14ac:dyDescent="0.3">
      <c r="A205" s="151"/>
      <c r="B205" s="193" t="s">
        <v>174</v>
      </c>
      <c r="C205" s="193"/>
      <c r="D205" s="156" t="s">
        <v>234</v>
      </c>
      <c r="E205" s="354"/>
      <c r="F205" s="429"/>
      <c r="G205" s="391"/>
      <c r="H205" s="401"/>
      <c r="K205" s="3"/>
    </row>
    <row r="206" spans="1:11" s="2" customFormat="1" x14ac:dyDescent="0.3">
      <c r="A206" s="151"/>
      <c r="B206" s="193" t="s">
        <v>42</v>
      </c>
      <c r="C206" s="193"/>
      <c r="D206" s="157" t="s">
        <v>172</v>
      </c>
      <c r="E206" s="354"/>
      <c r="F206" s="429"/>
      <c r="G206" s="391"/>
      <c r="H206" s="401"/>
    </row>
    <row r="207" spans="1:11" s="2" customFormat="1" ht="7.5" customHeight="1" x14ac:dyDescent="0.3">
      <c r="A207" s="153"/>
      <c r="B207" s="195"/>
      <c r="C207" s="195"/>
      <c r="D207" s="195"/>
      <c r="E207" s="354"/>
      <c r="F207" s="429"/>
      <c r="G207" s="391"/>
      <c r="H207" s="401"/>
      <c r="I207" s="343"/>
      <c r="J207" s="343"/>
      <c r="K207" s="343"/>
    </row>
    <row r="208" spans="1:11" s="2" customFormat="1" x14ac:dyDescent="0.3">
      <c r="A208" s="153"/>
      <c r="B208" s="196" t="s">
        <v>41</v>
      </c>
      <c r="C208" s="199" t="s">
        <v>249</v>
      </c>
      <c r="D208" s="43"/>
      <c r="E208" s="354"/>
      <c r="F208" s="429"/>
      <c r="G208" s="391"/>
      <c r="H208" s="401"/>
      <c r="I208" s="343"/>
      <c r="J208" s="343"/>
      <c r="K208" s="343"/>
    </row>
    <row r="209" spans="1:11" s="2" customFormat="1" x14ac:dyDescent="0.3">
      <c r="A209" s="153"/>
      <c r="B209" s="196" t="s">
        <v>41</v>
      </c>
      <c r="C209" s="199" t="s">
        <v>255</v>
      </c>
      <c r="D209" s="43"/>
      <c r="E209" s="354"/>
      <c r="F209" s="429"/>
      <c r="G209" s="391"/>
      <c r="H209" s="401"/>
      <c r="I209" s="343"/>
      <c r="J209" s="343"/>
      <c r="K209" s="343"/>
    </row>
    <row r="210" spans="1:11" s="2" customFormat="1" x14ac:dyDescent="0.3">
      <c r="A210" s="153"/>
      <c r="B210" s="196" t="s">
        <v>41</v>
      </c>
      <c r="C210" s="199" t="s">
        <v>256</v>
      </c>
      <c r="D210" s="43"/>
      <c r="E210" s="354"/>
      <c r="F210" s="429"/>
      <c r="G210" s="391"/>
      <c r="H210" s="401"/>
      <c r="I210" s="343"/>
      <c r="J210" s="343"/>
      <c r="K210" s="343"/>
    </row>
    <row r="211" spans="1:11" s="2" customFormat="1" ht="14.25" customHeight="1" x14ac:dyDescent="0.3">
      <c r="A211" s="153"/>
      <c r="B211" s="196" t="s">
        <v>41</v>
      </c>
      <c r="C211" s="199" t="s">
        <v>257</v>
      </c>
      <c r="D211" s="43"/>
      <c r="E211" s="354"/>
      <c r="F211" s="429"/>
      <c r="G211" s="391"/>
      <c r="H211" s="401"/>
      <c r="I211" s="343"/>
      <c r="J211" s="343"/>
      <c r="K211" s="343"/>
    </row>
    <row r="212" spans="1:11" ht="14.25" customHeight="1" x14ac:dyDescent="0.3">
      <c r="A212" s="27" t="s">
        <v>218</v>
      </c>
      <c r="B212" s="28" t="s">
        <v>101</v>
      </c>
      <c r="C212" s="147"/>
      <c r="D212" s="147"/>
      <c r="E212" s="502" t="s">
        <v>65</v>
      </c>
      <c r="F212" s="413">
        <f>F132/2</f>
        <v>2</v>
      </c>
      <c r="G212" s="409">
        <f>IF(D214=C216,2,IF(D214=C217,1,0))</f>
        <v>0</v>
      </c>
      <c r="H212" s="394">
        <f>F212*G212</f>
        <v>0</v>
      </c>
      <c r="I212" s="143"/>
      <c r="J212" s="143"/>
      <c r="K212" s="143"/>
    </row>
    <row r="213" spans="1:11" ht="14.25" customHeight="1" x14ac:dyDescent="0.3">
      <c r="A213" s="29"/>
      <c r="B213" s="197" t="s">
        <v>33</v>
      </c>
      <c r="C213" s="197"/>
      <c r="D213" s="35" t="s">
        <v>226</v>
      </c>
      <c r="E213" s="503"/>
      <c r="F213" s="414"/>
      <c r="G213" s="410"/>
      <c r="H213" s="395"/>
      <c r="I213" s="143"/>
      <c r="J213" s="143"/>
      <c r="K213" s="143"/>
    </row>
    <row r="214" spans="1:11" ht="14.25" customHeight="1" x14ac:dyDescent="0.3">
      <c r="A214" s="29"/>
      <c r="B214" s="197" t="s">
        <v>42</v>
      </c>
      <c r="C214" s="197"/>
      <c r="D214" s="43"/>
      <c r="E214" s="503"/>
      <c r="F214" s="414"/>
      <c r="G214" s="410"/>
      <c r="H214" s="395"/>
      <c r="I214" s="143"/>
      <c r="J214" s="143"/>
      <c r="K214" s="143"/>
    </row>
    <row r="215" spans="1:11" ht="7.5" customHeight="1" x14ac:dyDescent="0.3">
      <c r="A215" s="30"/>
      <c r="B215" s="188"/>
      <c r="C215" s="188"/>
      <c r="D215" s="188"/>
      <c r="E215" s="503"/>
      <c r="F215" s="414"/>
      <c r="G215" s="410"/>
      <c r="H215" s="395"/>
      <c r="I215" s="143"/>
      <c r="J215" s="143"/>
      <c r="K215" s="143"/>
    </row>
    <row r="216" spans="1:11" ht="14.25" customHeight="1" x14ac:dyDescent="0.3">
      <c r="A216" s="32"/>
      <c r="B216" s="218" t="s">
        <v>36</v>
      </c>
      <c r="C216" s="494" t="s">
        <v>226</v>
      </c>
      <c r="D216" s="494"/>
      <c r="E216" s="503"/>
      <c r="F216" s="414"/>
      <c r="G216" s="410"/>
      <c r="H216" s="395"/>
      <c r="I216" s="143"/>
      <c r="J216" s="143"/>
      <c r="K216" s="143"/>
    </row>
    <row r="217" spans="1:11" ht="14.25" customHeight="1" x14ac:dyDescent="0.3">
      <c r="A217" s="32"/>
      <c r="B217" s="218" t="s">
        <v>41</v>
      </c>
      <c r="C217" s="399" t="s">
        <v>227</v>
      </c>
      <c r="D217" s="399"/>
      <c r="E217" s="503"/>
      <c r="F217" s="414"/>
      <c r="G217" s="410"/>
      <c r="H217" s="395"/>
      <c r="I217" s="143"/>
      <c r="J217" s="143"/>
      <c r="K217" s="143"/>
    </row>
    <row r="218" spans="1:11" ht="14.25" customHeight="1" x14ac:dyDescent="0.3">
      <c r="A218" s="33"/>
      <c r="B218" s="217" t="s">
        <v>60</v>
      </c>
      <c r="C218" s="416" t="s">
        <v>235</v>
      </c>
      <c r="D218" s="509"/>
      <c r="E218" s="504"/>
      <c r="F218" s="415"/>
      <c r="G218" s="410"/>
      <c r="H218" s="498"/>
      <c r="I218" s="143"/>
      <c r="J218" s="143"/>
      <c r="K218" s="143"/>
    </row>
    <row r="219" spans="1:11" ht="14.25" customHeight="1" x14ac:dyDescent="0.3">
      <c r="A219" s="27" t="s">
        <v>219</v>
      </c>
      <c r="B219" s="28" t="s">
        <v>106</v>
      </c>
      <c r="C219" s="34"/>
      <c r="D219" s="34"/>
      <c r="E219" s="499" t="s">
        <v>237</v>
      </c>
      <c r="F219" s="421">
        <f>F138/2</f>
        <v>1</v>
      </c>
      <c r="G219" s="409">
        <f>IF(D221=C223,4,IF(D221=C224,3,IF(D221=C225,2,IF(D221=C226,1,0))))</f>
        <v>0</v>
      </c>
      <c r="H219" s="394">
        <f>F219*G219</f>
        <v>0</v>
      </c>
      <c r="I219" s="143"/>
      <c r="J219" s="143"/>
      <c r="K219" s="143"/>
    </row>
    <row r="220" spans="1:11" ht="15" customHeight="1" x14ac:dyDescent="0.3">
      <c r="A220" s="29"/>
      <c r="B220" s="197" t="s">
        <v>33</v>
      </c>
      <c r="C220" s="197"/>
      <c r="D220" s="35" t="s">
        <v>107</v>
      </c>
      <c r="E220" s="500"/>
      <c r="F220" s="422"/>
      <c r="G220" s="410"/>
      <c r="H220" s="395"/>
      <c r="I220" s="143"/>
      <c r="J220" s="143"/>
      <c r="K220" s="143"/>
    </row>
    <row r="221" spans="1:11" ht="15" customHeight="1" x14ac:dyDescent="0.3">
      <c r="A221" s="29"/>
      <c r="B221" s="197" t="s">
        <v>42</v>
      </c>
      <c r="C221" s="197"/>
      <c r="D221" s="83"/>
      <c r="E221" s="500"/>
      <c r="F221" s="422"/>
      <c r="G221" s="410"/>
      <c r="H221" s="395"/>
      <c r="I221" s="143"/>
      <c r="J221" s="143"/>
      <c r="K221" s="143"/>
    </row>
    <row r="222" spans="1:11" ht="7.5" customHeight="1" x14ac:dyDescent="0.3">
      <c r="A222" s="30"/>
      <c r="B222" s="188"/>
      <c r="C222" s="188"/>
      <c r="D222" s="188"/>
      <c r="E222" s="500"/>
      <c r="F222" s="422"/>
      <c r="G222" s="410"/>
      <c r="H222" s="395"/>
      <c r="I222" s="143"/>
      <c r="J222" s="143"/>
      <c r="K222" s="143"/>
    </row>
    <row r="223" spans="1:11" ht="15" customHeight="1" x14ac:dyDescent="0.3">
      <c r="A223" s="30"/>
      <c r="B223" s="218" t="s">
        <v>40</v>
      </c>
      <c r="C223" s="399" t="s">
        <v>109</v>
      </c>
      <c r="D223" s="399"/>
      <c r="E223" s="500"/>
      <c r="F223" s="422"/>
      <c r="G223" s="410"/>
      <c r="H223" s="395"/>
      <c r="I223" s="143"/>
      <c r="J223" s="143"/>
      <c r="K223" s="143"/>
    </row>
    <row r="224" spans="1:11" ht="15" customHeight="1" x14ac:dyDescent="0.3">
      <c r="A224" s="30"/>
      <c r="B224" s="218" t="s">
        <v>35</v>
      </c>
      <c r="C224" s="399" t="s">
        <v>110</v>
      </c>
      <c r="D224" s="399"/>
      <c r="E224" s="500"/>
      <c r="F224" s="422"/>
      <c r="G224" s="410"/>
      <c r="H224" s="395"/>
      <c r="I224" s="143"/>
      <c r="J224" s="143"/>
      <c r="K224" s="143"/>
    </row>
    <row r="225" spans="1:11" ht="14.25" customHeight="1" x14ac:dyDescent="0.3">
      <c r="A225" s="32"/>
      <c r="B225" s="218" t="s">
        <v>36</v>
      </c>
      <c r="C225" s="399" t="s">
        <v>111</v>
      </c>
      <c r="D225" s="399"/>
      <c r="E225" s="500"/>
      <c r="F225" s="422"/>
      <c r="G225" s="410"/>
      <c r="H225" s="395"/>
      <c r="I225" s="143"/>
      <c r="J225" s="143"/>
      <c r="K225" s="143"/>
    </row>
    <row r="226" spans="1:11" ht="14.25" customHeight="1" x14ac:dyDescent="0.3">
      <c r="A226" s="32"/>
      <c r="B226" s="218" t="s">
        <v>41</v>
      </c>
      <c r="C226" s="399" t="s">
        <v>112</v>
      </c>
      <c r="D226" s="399"/>
      <c r="E226" s="500"/>
      <c r="F226" s="422"/>
      <c r="G226" s="410"/>
      <c r="H226" s="395"/>
      <c r="I226" s="143"/>
      <c r="J226" s="143"/>
      <c r="K226" s="143"/>
    </row>
    <row r="227" spans="1:11" ht="14.25" customHeight="1" thickBot="1" x14ac:dyDescent="0.35">
      <c r="A227" s="209"/>
      <c r="B227" s="219" t="s">
        <v>60</v>
      </c>
      <c r="C227" s="507" t="s">
        <v>235</v>
      </c>
      <c r="D227" s="508"/>
      <c r="E227" s="501"/>
      <c r="F227" s="427"/>
      <c r="G227" s="490"/>
      <c r="H227" s="491"/>
      <c r="I227" s="143"/>
      <c r="J227" s="143"/>
      <c r="K227" s="143"/>
    </row>
    <row r="228" spans="1:11" ht="14.25" customHeight="1" thickTop="1" x14ac:dyDescent="0.3">
      <c r="A228" s="488"/>
      <c r="B228" s="488"/>
      <c r="C228" s="488"/>
      <c r="D228" s="488"/>
      <c r="E228" s="488"/>
      <c r="F228" s="488"/>
      <c r="G228" s="489"/>
      <c r="H228" s="36">
        <f>SUM(H159:H227)</f>
        <v>0</v>
      </c>
      <c r="I228" s="143"/>
      <c r="J228" s="143"/>
      <c r="K228" s="143"/>
    </row>
    <row r="229" spans="1:11" ht="7.5" customHeight="1" x14ac:dyDescent="0.3">
      <c r="A229" s="9"/>
      <c r="B229" s="9"/>
      <c r="C229" s="9"/>
      <c r="D229" s="9"/>
      <c r="E229" s="9"/>
      <c r="F229" s="9"/>
      <c r="G229" s="9"/>
      <c r="H229" s="9"/>
    </row>
    <row r="230" spans="1:11" s="2" customFormat="1" ht="14.25" customHeight="1" x14ac:dyDescent="0.3">
      <c r="A230" s="200"/>
      <c r="B230" s="200"/>
      <c r="C230" s="200"/>
      <c r="D230" s="200"/>
      <c r="E230" s="445" t="s">
        <v>216</v>
      </c>
      <c r="F230" s="445"/>
      <c r="G230" s="446"/>
      <c r="H230" s="211">
        <f>H146</f>
        <v>0</v>
      </c>
    </row>
    <row r="231" spans="1:11" s="2" customFormat="1" ht="14.25" customHeight="1" thickBot="1" x14ac:dyDescent="0.35">
      <c r="A231" s="200"/>
      <c r="B231" s="200"/>
      <c r="C231" s="200"/>
      <c r="D231" s="200"/>
      <c r="E231" s="447" t="s">
        <v>217</v>
      </c>
      <c r="F231" s="447"/>
      <c r="G231" s="448"/>
      <c r="H231" s="162">
        <f>H228</f>
        <v>0</v>
      </c>
    </row>
    <row r="232" spans="1:11" s="2" customFormat="1" ht="14.25" customHeight="1" thickTop="1" x14ac:dyDescent="0.3">
      <c r="A232" s="200"/>
      <c r="B232" s="200"/>
      <c r="C232" s="200"/>
      <c r="D232" s="200"/>
      <c r="E232" s="417" t="s">
        <v>215</v>
      </c>
      <c r="F232" s="417"/>
      <c r="G232" s="418"/>
      <c r="H232" s="163">
        <f>SUM(H230:H231)</f>
        <v>0</v>
      </c>
    </row>
  </sheetData>
  <sheetProtection algorithmName="SHA-512" hashValue="0lv0ysvUJj8YI+a6J21nYnwol/+kUu/1A+qNkReTYzRFSVS3eszxGMz7htwBugS0x0z3DQKuvKbIx720GsbMGg==" saltValue="q3xUmad0KtOSR7kpFrx7WA==" spinCount="100000" sheet="1" selectLockedCells="1"/>
  <mergeCells count="243">
    <mergeCell ref="E231:G231"/>
    <mergeCell ref="E232:G232"/>
    <mergeCell ref="H219:H227"/>
    <mergeCell ref="C223:D223"/>
    <mergeCell ref="C224:D224"/>
    <mergeCell ref="C225:D225"/>
    <mergeCell ref="C226:D226"/>
    <mergeCell ref="C227:D227"/>
    <mergeCell ref="C218:D218"/>
    <mergeCell ref="E219:E227"/>
    <mergeCell ref="F219:F227"/>
    <mergeCell ref="G219:G227"/>
    <mergeCell ref="A228:G228"/>
    <mergeCell ref="E230:G230"/>
    <mergeCell ref="C216:D216"/>
    <mergeCell ref="C217:D217"/>
    <mergeCell ref="H204:H211"/>
    <mergeCell ref="I207:K211"/>
    <mergeCell ref="E212:E218"/>
    <mergeCell ref="F212:F218"/>
    <mergeCell ref="G212:G218"/>
    <mergeCell ref="H212:H218"/>
    <mergeCell ref="G191:G203"/>
    <mergeCell ref="H191:H203"/>
    <mergeCell ref="E191:E203"/>
    <mergeCell ref="F191:F203"/>
    <mergeCell ref="C202:D202"/>
    <mergeCell ref="C203:D203"/>
    <mergeCell ref="B192:C192"/>
    <mergeCell ref="C195:D195"/>
    <mergeCell ref="C196:D196"/>
    <mergeCell ref="C197:D197"/>
    <mergeCell ref="C198:D198"/>
    <mergeCell ref="C199:D199"/>
    <mergeCell ref="C200:D200"/>
    <mergeCell ref="C201:D201"/>
    <mergeCell ref="G178:G190"/>
    <mergeCell ref="H178:H190"/>
    <mergeCell ref="E204:E211"/>
    <mergeCell ref="F204:F211"/>
    <mergeCell ref="G204:G211"/>
    <mergeCell ref="C188:D188"/>
    <mergeCell ref="C189:D189"/>
    <mergeCell ref="C190:D190"/>
    <mergeCell ref="I170:K177"/>
    <mergeCell ref="C171:D171"/>
    <mergeCell ref="C172:D172"/>
    <mergeCell ref="C173:D173"/>
    <mergeCell ref="C174:D174"/>
    <mergeCell ref="C175:D175"/>
    <mergeCell ref="C176:D176"/>
    <mergeCell ref="C177:D177"/>
    <mergeCell ref="B179:C179"/>
    <mergeCell ref="C182:D182"/>
    <mergeCell ref="C183:D183"/>
    <mergeCell ref="C184:D184"/>
    <mergeCell ref="C185:D185"/>
    <mergeCell ref="C186:D186"/>
    <mergeCell ref="G167:G177"/>
    <mergeCell ref="H167:H177"/>
    <mergeCell ref="C187:D187"/>
    <mergeCell ref="E178:E190"/>
    <mergeCell ref="F178:F190"/>
    <mergeCell ref="C163:D163"/>
    <mergeCell ref="C164:D164"/>
    <mergeCell ref="C165:D165"/>
    <mergeCell ref="C166:D166"/>
    <mergeCell ref="E167:E177"/>
    <mergeCell ref="F167:F177"/>
    <mergeCell ref="I158:K158"/>
    <mergeCell ref="E159:E166"/>
    <mergeCell ref="F159:F166"/>
    <mergeCell ref="G159:G166"/>
    <mergeCell ref="H159:H166"/>
    <mergeCell ref="I159:K166"/>
    <mergeCell ref="A154:C156"/>
    <mergeCell ref="E155:F155"/>
    <mergeCell ref="E156:F156"/>
    <mergeCell ref="A157:C157"/>
    <mergeCell ref="D157:H157"/>
    <mergeCell ref="B158:D158"/>
    <mergeCell ref="A151:C151"/>
    <mergeCell ref="D151:H151"/>
    <mergeCell ref="A152:C152"/>
    <mergeCell ref="D152:H152"/>
    <mergeCell ref="A153:C153"/>
    <mergeCell ref="D153:H153"/>
    <mergeCell ref="A146:G146"/>
    <mergeCell ref="B148:D148"/>
    <mergeCell ref="A149:C149"/>
    <mergeCell ref="D149:H149"/>
    <mergeCell ref="A150:C150"/>
    <mergeCell ref="D150:H150"/>
    <mergeCell ref="C136:D136"/>
    <mergeCell ref="C137:D137"/>
    <mergeCell ref="E138:E145"/>
    <mergeCell ref="F138:F145"/>
    <mergeCell ref="G138:G145"/>
    <mergeCell ref="H138:H145"/>
    <mergeCell ref="C142:D142"/>
    <mergeCell ref="C143:D143"/>
    <mergeCell ref="C144:D144"/>
    <mergeCell ref="C145:D145"/>
    <mergeCell ref="E124:E131"/>
    <mergeCell ref="F124:F131"/>
    <mergeCell ref="G124:G131"/>
    <mergeCell ref="H124:H131"/>
    <mergeCell ref="I127:K131"/>
    <mergeCell ref="E132:E137"/>
    <mergeCell ref="F132:F137"/>
    <mergeCell ref="G132:G137"/>
    <mergeCell ref="H132:H137"/>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9">
    <dataValidation type="list" allowBlank="1" showInputMessage="1" showErrorMessage="1" sqref="D214" xr:uid="{8AB71695-085B-4F5C-A916-3C98D27A04FE}">
      <formula1>$C$216:$C$218</formula1>
    </dataValidation>
    <dataValidation type="list" allowBlank="1" showInputMessage="1" showErrorMessage="1" sqref="D193" xr:uid="{A5ACD05B-7F1C-4696-9C93-475335A92245}">
      <formula1>$C$195:$C$203</formula1>
    </dataValidation>
    <dataValidation type="list" allowBlank="1" showInputMessage="1" showErrorMessage="1" sqref="D180" xr:uid="{11ECD222-50E5-4CC5-BCC6-369CE54C2AD4}">
      <formula1>$C$182:$C$190</formula1>
    </dataValidation>
    <dataValidation type="list" allowBlank="1" showInputMessage="1" showErrorMessage="1" sqref="D169" xr:uid="{4F0CC0DF-893D-4551-95A9-DA7AE62DA60B}">
      <formula1>$C$171:$C$177</formula1>
    </dataValidation>
    <dataValidation type="list" allowBlank="1" showInputMessage="1" showErrorMessage="1" sqref="D131 D211" xr:uid="{B6AB8341-A70B-4C1F-A25E-5F67D13D80A6}">
      <formula1>$C$131</formula1>
    </dataValidation>
    <dataValidation type="list" allowBlank="1" showInputMessage="1" showErrorMessage="1" sqref="D130 D210" xr:uid="{23291239-3F92-4029-9988-14A3BB968647}">
      <formula1>$C$130</formula1>
    </dataValidation>
    <dataValidation type="list" allowBlank="1" showInputMessage="1" showErrorMessage="1" sqref="D129 D209" xr:uid="{007503F3-CC38-4543-A1F5-53CDDD7F16D6}">
      <formula1>$C$129</formula1>
    </dataValidation>
    <dataValidation type="list" allowBlank="1" showInputMessage="1" showErrorMessage="1" sqref="J17:J34 J149:J157 J55:J65 J73:J81 J37:J39 J45:J48 J50:J53" xr:uid="{D01F0774-21FC-47FA-BDD1-297257F21D2A}">
      <formula1>#REF!</formula1>
    </dataValidation>
    <dataValidation type="list" allowBlank="1" showInputMessage="1" showErrorMessage="1" sqref="D128 D208" xr:uid="{C52A641D-1D02-4623-B6AB-D0B073921B59}">
      <formula1>$C$128</formula1>
    </dataValidation>
    <dataValidation type="list" allowBlank="1" showInputMessage="1" showErrorMessage="1" sqref="D134" xr:uid="{7C8AA728-3241-4F03-873D-2CD0C3E89EDA}">
      <formula1>$C$136:$C$137</formula1>
    </dataValidation>
    <dataValidation type="list" allowBlank="1" showInputMessage="1" showErrorMessage="1" sqref="D221 D140" xr:uid="{211B9C6A-67CB-46EA-801A-A45177ED9B71}">
      <formula1>$C$142:$C$145</formula1>
    </dataValidation>
    <dataValidation type="list" allowBlank="1" showInputMessage="1" showErrorMessage="1" sqref="D114" xr:uid="{ED8EBBC5-974F-4A76-9E61-A4F58B102A81}">
      <formula1>$C$116:$C$123</formula1>
    </dataValidation>
    <dataValidation type="list" allowBlank="1" showInputMessage="1" showErrorMessage="1" sqref="D102" xr:uid="{242696D2-2DF1-476E-83AE-92B72B6C45DD}">
      <formula1>$C$104:$C$111</formula1>
    </dataValidation>
    <dataValidation type="list" allowBlank="1" showInputMessage="1" showErrorMessage="1" sqref="D92" xr:uid="{0F307EB9-12A7-4C9E-8027-BB05BBAC1A79}">
      <formula1>$C$94:$C$99</formula1>
    </dataValidation>
    <dataValidation type="list" allowBlank="1" showInputMessage="1" showErrorMessage="1" sqref="I17:I34 I149:I157 I55:I65 I73:I81 I37:I39 I45:I48 I50:I53" xr:uid="{2882702F-502A-4DE0-9223-C6B6F6EF7B6E}">
      <formula1>"JA,NEIN"</formula1>
    </dataValidation>
    <dataValidation type="list" allowBlank="1" showInputMessage="1" showErrorMessage="1" sqref="F25:F33" xr:uid="{88953A41-FAD8-438B-9E10-E75AB6528574}">
      <formula1>"n.e."</formula1>
    </dataValidation>
    <dataValidation operator="lessThanOrEqual" allowBlank="1" showInputMessage="1" showErrorMessage="1" sqref="E56 E155:E156 E79:E80 E63:E64 E48 E53" xr:uid="{C0F3FF4B-2D4B-4D83-8019-1879E3593D0A}"/>
    <dataValidation type="list" allowBlank="1" showInputMessage="1" showErrorMessage="1" sqref="H154:H156 H17:H34 H55:H56 H62:H64 H78:H80 H67:H70 H37:H39 H45:H48 H50:H53" xr:uid="{013047E3-07A6-4CF2-AC43-C16D1EC2A092}">
      <formula1>"NEIN"</formula1>
    </dataValidation>
    <dataValidation type="list" allowBlank="1" showInputMessage="1" showErrorMessage="1" sqref="G154:G156 G17:G34 G55:G56 G62:G64 G78:G80 G67:G70 G37:G39 G45:G48 G50:G53" xr:uid="{D62FBAD1-E418-4759-B29E-551EFCAB925D}">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1" max="7" man="1"/>
    <brk id="190"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C51B7B6C-3939-42C9-A419-009AB5427EF5}">
          <x14:formula1>
            <xm:f>Tabelle1!$A$1:$A$4</xm:f>
          </x14:formula1>
          <xm:sqref>D161</xm:sqref>
        </x14:dataValidation>
        <x14:dataValidation type="list" allowBlank="1" showInputMessage="1" showErrorMessage="1" xr:uid="{24A2A0FD-FD82-4E28-BDCB-11D645F468E2}">
          <x14:formula1>
            <xm:f>Tabelle1!$A$6:$A$36</xm:f>
          </x14:formula1>
          <xm:sqref>C5</xm:sqref>
        </x14:dataValidation>
        <x14:dataValidation type="list" allowBlank="1" showInputMessage="1" showErrorMessage="1" xr:uid="{D51C4D5C-0D9C-472E-86AC-4018BD696C3A}">
          <x14:formula1>
            <xm:f>Tabelle1!$A$1:$A$3</xm:f>
          </x14:formula1>
          <xm:sqref>D85</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AF254-6846-415B-9D58-5594387DCE76}">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330</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77" priority="1" operator="containsText" text="in Prüfung">
      <formula>NOT(ISERROR(SEARCH("in Prüfung",I6)))</formula>
    </cfRule>
    <cfRule type="containsText" dxfId="76" priority="2" operator="containsText" text="Nein">
      <formula>NOT(ISERROR(SEARCH("Nein",I6)))</formula>
    </cfRule>
    <cfRule type="containsText" dxfId="75" priority="3" operator="containsText" text="Ja">
      <formula>NOT(ISERROR(SEARCH("Ja",I6)))</formula>
    </cfRule>
  </conditionalFormatting>
  <dataValidations count="2">
    <dataValidation type="list" allowBlank="1" showInputMessage="1" showErrorMessage="1" sqref="H6:H1048576" xr:uid="{73E20934-CB97-478D-A205-A741555C7A56}">
      <formula1>"Ja,Nein"</formula1>
    </dataValidation>
    <dataValidation type="list" allowBlank="1" showInputMessage="1" showErrorMessage="1" sqref="I6:I1048576" xr:uid="{E6D86DEA-4B23-46C4-8172-11966B08310E}">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13BE2-749D-4E98-B4BF-7A4429307BAF}">
  <sheetPr codeName="Tabelle9">
    <pageSetUpPr fitToPage="1"/>
  </sheetPr>
  <dimension ref="A1:Y228"/>
  <sheetViews>
    <sheetView showWhiteSpace="0" view="pageBreakPreview" zoomScale="115" zoomScaleNormal="115" zoomScaleSheetLayoutView="115" workbookViewId="0">
      <selection activeCell="E5" sqref="E5:H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190</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25" t="s">
        <v>0</v>
      </c>
      <c r="B17" s="96" t="s">
        <v>131</v>
      </c>
      <c r="C17" s="97"/>
      <c r="D17" s="97"/>
      <c r="E17" s="97"/>
      <c r="F17" s="98"/>
      <c r="G17" s="99"/>
      <c r="H17" s="100"/>
      <c r="I17" s="173" t="s">
        <v>71</v>
      </c>
      <c r="J17" s="100" t="s">
        <v>132</v>
      </c>
      <c r="K17" s="101" t="s">
        <v>132</v>
      </c>
    </row>
    <row r="18" spans="1:11" ht="20.149999999999999" customHeight="1" x14ac:dyDescent="0.3">
      <c r="A18" s="225" t="s">
        <v>1</v>
      </c>
      <c r="B18" s="96" t="s">
        <v>133</v>
      </c>
      <c r="C18" s="97"/>
      <c r="D18" s="97"/>
      <c r="E18" s="97"/>
      <c r="F18" s="98"/>
      <c r="G18" s="99"/>
      <c r="H18" s="100"/>
      <c r="I18" s="173"/>
      <c r="J18" s="100"/>
      <c r="K18" s="101"/>
    </row>
    <row r="19" spans="1:11" ht="20.149999999999999" customHeight="1" x14ac:dyDescent="0.3">
      <c r="A19" s="225" t="s">
        <v>2</v>
      </c>
      <c r="B19" s="96" t="s">
        <v>134</v>
      </c>
      <c r="C19" s="97"/>
      <c r="D19" s="97"/>
      <c r="E19" s="97"/>
      <c r="F19" s="98"/>
      <c r="G19" s="99"/>
      <c r="H19" s="100"/>
      <c r="I19" s="173"/>
      <c r="J19" s="100"/>
      <c r="K19" s="101"/>
    </row>
    <row r="20" spans="1:11" ht="20.149999999999999" customHeight="1" x14ac:dyDescent="0.3">
      <c r="A20" s="225" t="s">
        <v>3</v>
      </c>
      <c r="B20" s="96" t="s">
        <v>135</v>
      </c>
      <c r="C20" s="97"/>
      <c r="D20" s="97"/>
      <c r="E20" s="97"/>
      <c r="F20" s="98"/>
      <c r="G20" s="99"/>
      <c r="H20" s="100"/>
      <c r="I20" s="173"/>
      <c r="J20" s="100"/>
      <c r="K20" s="101"/>
    </row>
    <row r="21" spans="1:11" ht="20.149999999999999" customHeight="1" x14ac:dyDescent="0.3">
      <c r="A21" s="225" t="s">
        <v>7</v>
      </c>
      <c r="B21" s="96" t="s">
        <v>136</v>
      </c>
      <c r="C21" s="97"/>
      <c r="D21" s="97"/>
      <c r="E21" s="97"/>
      <c r="F21" s="98"/>
      <c r="G21" s="99"/>
      <c r="H21" s="100"/>
      <c r="I21" s="173"/>
      <c r="J21" s="100"/>
      <c r="K21" s="101"/>
    </row>
    <row r="22" spans="1:11" ht="20.149999999999999" customHeight="1" x14ac:dyDescent="0.3">
      <c r="A22" s="225" t="s">
        <v>12</v>
      </c>
      <c r="B22" s="463" t="s">
        <v>137</v>
      </c>
      <c r="C22" s="464"/>
      <c r="D22" s="464"/>
      <c r="E22" s="464"/>
      <c r="F22" s="98"/>
      <c r="G22" s="99"/>
      <c r="H22" s="100"/>
      <c r="I22" s="173"/>
      <c r="J22" s="100"/>
      <c r="K22" s="101"/>
    </row>
    <row r="23" spans="1:11" ht="20.149999999999999" customHeight="1" x14ac:dyDescent="0.3">
      <c r="A23" s="225"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700000</v>
      </c>
      <c r="F37" s="128"/>
      <c r="G37" s="99"/>
      <c r="H37" s="101"/>
      <c r="I37" s="173"/>
      <c r="J37" s="101"/>
      <c r="K37" s="101"/>
    </row>
    <row r="38" spans="1:12" ht="20.149999999999999" customHeight="1" x14ac:dyDescent="0.3">
      <c r="A38" s="122" t="s">
        <v>5</v>
      </c>
      <c r="B38" s="126" t="s">
        <v>154</v>
      </c>
      <c r="C38" s="126"/>
      <c r="D38" s="126"/>
      <c r="E38" s="208">
        <f>ROUNDUP(E37/200000,0)</f>
        <v>4</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700000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700000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3400000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3150000</v>
      </c>
      <c r="D104" s="412"/>
      <c r="E104" s="357"/>
      <c r="F104" s="422"/>
      <c r="G104" s="410"/>
      <c r="H104" s="395"/>
      <c r="I104" s="148"/>
      <c r="J104" s="143"/>
      <c r="K104" s="143"/>
    </row>
    <row r="105" spans="1:11" ht="15" customHeight="1" x14ac:dyDescent="0.3">
      <c r="A105" s="30"/>
      <c r="B105" s="215" t="s">
        <v>247</v>
      </c>
      <c r="C105" s="411">
        <f>E37*4</f>
        <v>2800000</v>
      </c>
      <c r="D105" s="412"/>
      <c r="E105" s="357"/>
      <c r="F105" s="422"/>
      <c r="G105" s="410"/>
      <c r="H105" s="395"/>
      <c r="I105" s="148"/>
      <c r="J105" s="143"/>
      <c r="K105" s="143"/>
    </row>
    <row r="106" spans="1:11" ht="15" customHeight="1" x14ac:dyDescent="0.3">
      <c r="A106" s="30"/>
      <c r="B106" s="215" t="s">
        <v>170</v>
      </c>
      <c r="C106" s="411">
        <f>E37*3.5</f>
        <v>2450000</v>
      </c>
      <c r="D106" s="412"/>
      <c r="E106" s="357"/>
      <c r="F106" s="422"/>
      <c r="G106" s="410"/>
      <c r="H106" s="395"/>
      <c r="I106" s="148"/>
      <c r="J106" s="143"/>
      <c r="K106" s="143"/>
    </row>
    <row r="107" spans="1:11" ht="15" customHeight="1" x14ac:dyDescent="0.3">
      <c r="A107" s="30"/>
      <c r="B107" s="215" t="s">
        <v>53</v>
      </c>
      <c r="C107" s="411">
        <f>E37*3</f>
        <v>2100000</v>
      </c>
      <c r="D107" s="412"/>
      <c r="E107" s="357"/>
      <c r="F107" s="422"/>
      <c r="G107" s="410"/>
      <c r="H107" s="395"/>
      <c r="I107" s="148"/>
      <c r="J107" s="143"/>
      <c r="K107" s="143"/>
    </row>
    <row r="108" spans="1:11" ht="15" customHeight="1" x14ac:dyDescent="0.3">
      <c r="A108" s="30"/>
      <c r="B108" s="215" t="s">
        <v>40</v>
      </c>
      <c r="C108" s="411">
        <f>E37*2.5</f>
        <v>1750000</v>
      </c>
      <c r="D108" s="412"/>
      <c r="E108" s="357"/>
      <c r="F108" s="422"/>
      <c r="G108" s="410"/>
      <c r="H108" s="395"/>
      <c r="I108" s="148"/>
      <c r="J108" s="143"/>
      <c r="K108" s="143"/>
    </row>
    <row r="109" spans="1:11" ht="15" customHeight="1" x14ac:dyDescent="0.3">
      <c r="A109" s="30"/>
      <c r="B109" s="216" t="s">
        <v>35</v>
      </c>
      <c r="C109" s="411">
        <f>E37*2</f>
        <v>1400000</v>
      </c>
      <c r="D109" s="412"/>
      <c r="E109" s="357"/>
      <c r="F109" s="422"/>
      <c r="G109" s="410"/>
      <c r="H109" s="395"/>
      <c r="I109" s="143"/>
      <c r="J109" s="143"/>
      <c r="K109" s="143"/>
    </row>
    <row r="110" spans="1:11" ht="15" customHeight="1" x14ac:dyDescent="0.3">
      <c r="A110" s="32"/>
      <c r="B110" s="216" t="s">
        <v>36</v>
      </c>
      <c r="C110" s="411">
        <f>E37*1.5</f>
        <v>1050000</v>
      </c>
      <c r="D110" s="412"/>
      <c r="E110" s="357"/>
      <c r="F110" s="422"/>
      <c r="G110" s="410"/>
      <c r="H110" s="395"/>
      <c r="I110" s="143"/>
      <c r="J110" s="143"/>
      <c r="K110" s="143"/>
    </row>
    <row r="111" spans="1:11" ht="15" customHeight="1" x14ac:dyDescent="0.3">
      <c r="A111" s="32"/>
      <c r="B111" s="212" t="s">
        <v>41</v>
      </c>
      <c r="C111" s="423">
        <f>E37</f>
        <v>700000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39000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31200</v>
      </c>
      <c r="D116" s="426"/>
      <c r="E116" s="357"/>
      <c r="F116" s="422"/>
      <c r="G116" s="410"/>
      <c r="H116" s="395"/>
      <c r="I116" s="143"/>
      <c r="J116" s="143"/>
      <c r="K116" s="143"/>
    </row>
    <row r="117" spans="1:25" ht="15" customHeight="1" x14ac:dyDescent="0.3">
      <c r="A117" s="30"/>
      <c r="B117" s="215" t="s">
        <v>247</v>
      </c>
      <c r="C117" s="425">
        <f>D113*0.7</f>
        <v>27300</v>
      </c>
      <c r="D117" s="426"/>
      <c r="E117" s="357"/>
      <c r="F117" s="422"/>
      <c r="G117" s="410"/>
      <c r="H117" s="395"/>
      <c r="I117" s="143"/>
      <c r="J117" s="143"/>
      <c r="K117" s="143"/>
    </row>
    <row r="118" spans="1:25" ht="15" customHeight="1" x14ac:dyDescent="0.3">
      <c r="A118" s="30"/>
      <c r="B118" s="215" t="s">
        <v>170</v>
      </c>
      <c r="C118" s="425">
        <f>D113*0.5</f>
        <v>19500</v>
      </c>
      <c r="D118" s="426"/>
      <c r="E118" s="357"/>
      <c r="F118" s="422"/>
      <c r="G118" s="410"/>
      <c r="H118" s="395"/>
      <c r="I118" s="143"/>
      <c r="J118" s="143"/>
      <c r="K118" s="143"/>
    </row>
    <row r="119" spans="1:25" ht="15" customHeight="1" x14ac:dyDescent="0.3">
      <c r="A119" s="30"/>
      <c r="B119" s="215" t="s">
        <v>53</v>
      </c>
      <c r="C119" s="425">
        <f>D113*0.4</f>
        <v>15600</v>
      </c>
      <c r="D119" s="426"/>
      <c r="E119" s="357"/>
      <c r="F119" s="422"/>
      <c r="G119" s="410"/>
      <c r="H119" s="395"/>
      <c r="I119" s="143"/>
      <c r="J119" s="143"/>
      <c r="K119" s="143"/>
    </row>
    <row r="120" spans="1:25" ht="15" customHeight="1" x14ac:dyDescent="0.3">
      <c r="A120" s="30"/>
      <c r="B120" s="215" t="s">
        <v>40</v>
      </c>
      <c r="C120" s="425">
        <f>D113*0.3</f>
        <v>11700</v>
      </c>
      <c r="D120" s="426"/>
      <c r="E120" s="357"/>
      <c r="F120" s="422"/>
      <c r="G120" s="410"/>
      <c r="H120" s="395"/>
      <c r="I120" s="143"/>
      <c r="J120" s="143"/>
      <c r="K120" s="143"/>
    </row>
    <row r="121" spans="1:25" ht="14.25" customHeight="1" x14ac:dyDescent="0.3">
      <c r="A121" s="30"/>
      <c r="B121" s="216" t="s">
        <v>35</v>
      </c>
      <c r="C121" s="425">
        <f>D113*0.2</f>
        <v>7800</v>
      </c>
      <c r="D121" s="426"/>
      <c r="E121" s="357"/>
      <c r="F121" s="422"/>
      <c r="G121" s="410"/>
      <c r="H121" s="395"/>
      <c r="I121" s="143"/>
      <c r="J121" s="143"/>
      <c r="K121" s="143"/>
    </row>
    <row r="122" spans="1:25" ht="14.25" customHeight="1" x14ac:dyDescent="0.3">
      <c r="A122" s="30"/>
      <c r="B122" s="216" t="s">
        <v>36</v>
      </c>
      <c r="C122" s="425">
        <f>D113*0.1</f>
        <v>3900</v>
      </c>
      <c r="D122" s="426"/>
      <c r="E122" s="357"/>
      <c r="F122" s="422"/>
      <c r="G122" s="410"/>
      <c r="H122" s="395"/>
      <c r="I122" s="143"/>
      <c r="J122" s="143"/>
      <c r="K122" s="143"/>
    </row>
    <row r="123" spans="1:25" ht="14.25" customHeight="1" x14ac:dyDescent="0.3">
      <c r="A123" s="32"/>
      <c r="B123" s="212" t="s">
        <v>41</v>
      </c>
      <c r="C123" s="492">
        <f>(D113*0.1)-1</f>
        <v>3899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249</v>
      </c>
      <c r="D128" s="43"/>
      <c r="E128" s="354"/>
      <c r="F128" s="429"/>
      <c r="G128" s="391"/>
      <c r="H128" s="401"/>
      <c r="I128" s="343"/>
      <c r="J128" s="343"/>
      <c r="K128" s="343"/>
    </row>
    <row r="129" spans="1:11" s="2" customFormat="1" ht="14.25" customHeight="1" x14ac:dyDescent="0.3">
      <c r="A129" s="153"/>
      <c r="B129" s="196" t="s">
        <v>41</v>
      </c>
      <c r="C129" s="199" t="s">
        <v>255</v>
      </c>
      <c r="D129" s="43"/>
      <c r="E129" s="354"/>
      <c r="F129" s="429"/>
      <c r="G129" s="391"/>
      <c r="H129" s="401"/>
      <c r="I129" s="343"/>
      <c r="J129" s="343"/>
      <c r="K129" s="343"/>
    </row>
    <row r="130" spans="1:11" ht="14.25" customHeight="1" x14ac:dyDescent="0.3">
      <c r="A130" s="27" t="s">
        <v>182</v>
      </c>
      <c r="B130" s="28" t="s">
        <v>101</v>
      </c>
      <c r="C130" s="147"/>
      <c r="D130" s="147"/>
      <c r="E130" s="502" t="s">
        <v>68</v>
      </c>
      <c r="F130" s="413">
        <v>4</v>
      </c>
      <c r="G130" s="409">
        <f>IF(D132=C134,2,IF(D132=C135,1,0))</f>
        <v>0</v>
      </c>
      <c r="H130" s="394">
        <f>F130*G130</f>
        <v>0</v>
      </c>
      <c r="I130" s="143"/>
      <c r="J130" s="143"/>
      <c r="K130" s="143"/>
    </row>
    <row r="131" spans="1:11" ht="14.25" customHeight="1" x14ac:dyDescent="0.3">
      <c r="A131" s="29"/>
      <c r="B131" s="197" t="s">
        <v>33</v>
      </c>
      <c r="C131" s="197"/>
      <c r="D131" s="35" t="s">
        <v>226</v>
      </c>
      <c r="E131" s="503"/>
      <c r="F131" s="414"/>
      <c r="G131" s="410"/>
      <c r="H131" s="395"/>
      <c r="I131" s="143"/>
      <c r="J131" s="143"/>
      <c r="K131" s="143"/>
    </row>
    <row r="132" spans="1:11" ht="14.25" customHeight="1" x14ac:dyDescent="0.3">
      <c r="A132" s="29"/>
      <c r="B132" s="197" t="s">
        <v>42</v>
      </c>
      <c r="C132" s="197"/>
      <c r="D132" s="43"/>
      <c r="E132" s="503"/>
      <c r="F132" s="414"/>
      <c r="G132" s="410"/>
      <c r="H132" s="395"/>
      <c r="I132" s="143"/>
      <c r="J132" s="143"/>
      <c r="K132" s="143"/>
    </row>
    <row r="133" spans="1:11" ht="7.5" customHeight="1" x14ac:dyDescent="0.3">
      <c r="A133" s="30"/>
      <c r="B133" s="188"/>
      <c r="C133" s="188"/>
      <c r="D133" s="188"/>
      <c r="E133" s="503"/>
      <c r="F133" s="414"/>
      <c r="G133" s="410"/>
      <c r="H133" s="395"/>
      <c r="I133" s="143"/>
      <c r="J133" s="143"/>
      <c r="K133" s="143"/>
    </row>
    <row r="134" spans="1:11" ht="14.25" customHeight="1" x14ac:dyDescent="0.3">
      <c r="A134" s="32"/>
      <c r="B134" s="218" t="s">
        <v>36</v>
      </c>
      <c r="C134" s="494" t="s">
        <v>226</v>
      </c>
      <c r="D134" s="494"/>
      <c r="E134" s="503"/>
      <c r="F134" s="414"/>
      <c r="G134" s="410"/>
      <c r="H134" s="395"/>
      <c r="I134" s="143"/>
      <c r="J134" s="143"/>
      <c r="K134" s="143"/>
    </row>
    <row r="135" spans="1:11" ht="14.25" customHeight="1" x14ac:dyDescent="0.3">
      <c r="A135" s="33"/>
      <c r="B135" s="217" t="s">
        <v>41</v>
      </c>
      <c r="C135" s="416" t="s">
        <v>227</v>
      </c>
      <c r="D135" s="416"/>
      <c r="E135" s="504"/>
      <c r="F135" s="415"/>
      <c r="G135" s="410"/>
      <c r="H135" s="498"/>
      <c r="I135" s="143"/>
      <c r="J135" s="143"/>
      <c r="K135" s="143"/>
    </row>
    <row r="136" spans="1:11" ht="14.25" customHeight="1" x14ac:dyDescent="0.3">
      <c r="A136" s="27" t="s">
        <v>183</v>
      </c>
      <c r="B136" s="28" t="s">
        <v>106</v>
      </c>
      <c r="C136" s="34"/>
      <c r="D136" s="34"/>
      <c r="E136" s="499" t="s">
        <v>69</v>
      </c>
      <c r="F136" s="421">
        <v>2</v>
      </c>
      <c r="G136" s="409">
        <f>IF(D138=C140,4,IF(D138=C141,3,IF(D138=C142,2,IF(D138=C143,1,0))))</f>
        <v>0</v>
      </c>
      <c r="H136" s="394">
        <f>F136*G136</f>
        <v>0</v>
      </c>
      <c r="I136" s="143"/>
      <c r="J136" s="143"/>
      <c r="K136" s="143"/>
    </row>
    <row r="137" spans="1:11" ht="15" customHeight="1" x14ac:dyDescent="0.3">
      <c r="A137" s="29"/>
      <c r="B137" s="197" t="s">
        <v>33</v>
      </c>
      <c r="C137" s="197"/>
      <c r="D137" s="35" t="s">
        <v>107</v>
      </c>
      <c r="E137" s="500"/>
      <c r="F137" s="422"/>
      <c r="G137" s="410"/>
      <c r="H137" s="395"/>
      <c r="I137" s="143"/>
      <c r="J137" s="143"/>
      <c r="K137" s="143"/>
    </row>
    <row r="138" spans="1:11" ht="15" customHeight="1" x14ac:dyDescent="0.3">
      <c r="A138" s="29"/>
      <c r="B138" s="197" t="s">
        <v>42</v>
      </c>
      <c r="C138" s="197"/>
      <c r="D138" s="83"/>
      <c r="E138" s="500"/>
      <c r="F138" s="422"/>
      <c r="G138" s="410"/>
      <c r="H138" s="395"/>
      <c r="I138" s="143"/>
      <c r="J138" s="143"/>
      <c r="K138" s="143"/>
    </row>
    <row r="139" spans="1:11" ht="7.5" customHeight="1" x14ac:dyDescent="0.3">
      <c r="A139" s="30"/>
      <c r="B139" s="188"/>
      <c r="C139" s="188"/>
      <c r="D139" s="188"/>
      <c r="E139" s="500"/>
      <c r="F139" s="422"/>
      <c r="G139" s="410"/>
      <c r="H139" s="395"/>
      <c r="I139" s="143"/>
      <c r="J139" s="143"/>
      <c r="K139" s="143"/>
    </row>
    <row r="140" spans="1:11" ht="15" customHeight="1" x14ac:dyDescent="0.3">
      <c r="A140" s="30"/>
      <c r="B140" s="218" t="s">
        <v>40</v>
      </c>
      <c r="C140" s="399" t="s">
        <v>109</v>
      </c>
      <c r="D140" s="399"/>
      <c r="E140" s="500"/>
      <c r="F140" s="422"/>
      <c r="G140" s="410"/>
      <c r="H140" s="395"/>
      <c r="I140" s="143"/>
      <c r="J140" s="143"/>
      <c r="K140" s="143"/>
    </row>
    <row r="141" spans="1:11" ht="15" customHeight="1" x14ac:dyDescent="0.3">
      <c r="A141" s="30"/>
      <c r="B141" s="218" t="s">
        <v>35</v>
      </c>
      <c r="C141" s="399" t="s">
        <v>110</v>
      </c>
      <c r="D141" s="399"/>
      <c r="E141" s="500"/>
      <c r="F141" s="422"/>
      <c r="G141" s="410"/>
      <c r="H141" s="395"/>
      <c r="I141" s="143"/>
      <c r="J141" s="143"/>
      <c r="K141" s="143"/>
    </row>
    <row r="142" spans="1:11" ht="14.25" customHeight="1" x14ac:dyDescent="0.3">
      <c r="A142" s="32"/>
      <c r="B142" s="218" t="s">
        <v>36</v>
      </c>
      <c r="C142" s="399" t="s">
        <v>111</v>
      </c>
      <c r="D142" s="399"/>
      <c r="E142" s="500"/>
      <c r="F142" s="422"/>
      <c r="G142" s="410"/>
      <c r="H142" s="395"/>
      <c r="I142" s="143"/>
      <c r="J142" s="143"/>
      <c r="K142" s="143"/>
    </row>
    <row r="143" spans="1:11" ht="14.25" customHeight="1" thickBot="1" x14ac:dyDescent="0.35">
      <c r="A143" s="33"/>
      <c r="B143" s="217" t="s">
        <v>41</v>
      </c>
      <c r="C143" s="416" t="s">
        <v>112</v>
      </c>
      <c r="D143" s="416"/>
      <c r="E143" s="501"/>
      <c r="F143" s="427"/>
      <c r="G143" s="490"/>
      <c r="H143" s="491"/>
      <c r="I143" s="143"/>
      <c r="J143" s="143"/>
      <c r="K143" s="143"/>
    </row>
    <row r="144" spans="1:11" ht="14.25" customHeight="1" thickTop="1" x14ac:dyDescent="0.3">
      <c r="A144" s="488"/>
      <c r="B144" s="488"/>
      <c r="C144" s="488"/>
      <c r="D144" s="488"/>
      <c r="E144" s="488"/>
      <c r="F144" s="488"/>
      <c r="G144" s="489"/>
      <c r="H144" s="36">
        <f>SUM(H83:H143)</f>
        <v>0</v>
      </c>
      <c r="I144" s="143"/>
      <c r="J144" s="143"/>
      <c r="K144" s="143"/>
    </row>
    <row r="145" spans="1:11" ht="7.5" customHeight="1" x14ac:dyDescent="0.3">
      <c r="A145" s="138"/>
      <c r="B145" s="221"/>
      <c r="C145" s="221"/>
      <c r="D145" s="140"/>
      <c r="E145" s="140"/>
      <c r="F145" s="140"/>
      <c r="G145" s="140"/>
      <c r="H145" s="140"/>
      <c r="K145" s="16"/>
    </row>
    <row r="146" spans="1:11" ht="20.149999999999999" customHeight="1" x14ac:dyDescent="0.3">
      <c r="A146" s="23" t="s">
        <v>26</v>
      </c>
      <c r="B146" s="402" t="s">
        <v>222</v>
      </c>
      <c r="C146" s="403"/>
      <c r="D146" s="403"/>
      <c r="E146" s="24"/>
      <c r="F146" s="24"/>
      <c r="G146" s="24"/>
      <c r="H146" s="24"/>
      <c r="I146" s="172" t="s">
        <v>150</v>
      </c>
      <c r="J146" s="95" t="s">
        <v>31</v>
      </c>
      <c r="K146" s="78" t="s">
        <v>151</v>
      </c>
    </row>
    <row r="147" spans="1:11" ht="18" customHeight="1" x14ac:dyDescent="0.3">
      <c r="A147" s="404" t="s">
        <v>76</v>
      </c>
      <c r="B147" s="404"/>
      <c r="C147" s="404"/>
      <c r="D147" s="495"/>
      <c r="E147" s="495"/>
      <c r="F147" s="495"/>
      <c r="G147" s="495"/>
      <c r="H147" s="495"/>
      <c r="I147" s="176"/>
      <c r="J147" s="104"/>
      <c r="K147" s="104"/>
    </row>
    <row r="148" spans="1:11" ht="18" customHeight="1" x14ac:dyDescent="0.3">
      <c r="A148" s="396" t="s">
        <v>77</v>
      </c>
      <c r="B148" s="396"/>
      <c r="C148" s="396"/>
      <c r="D148" s="397"/>
      <c r="E148" s="397"/>
      <c r="F148" s="397"/>
      <c r="G148" s="397"/>
      <c r="H148" s="397"/>
      <c r="I148" s="177"/>
      <c r="J148" s="117"/>
      <c r="K148" s="117"/>
    </row>
    <row r="149" spans="1:11" ht="18" customHeight="1" x14ac:dyDescent="0.3">
      <c r="A149" s="396" t="s">
        <v>78</v>
      </c>
      <c r="B149" s="396"/>
      <c r="C149" s="396"/>
      <c r="D149" s="397"/>
      <c r="E149" s="397"/>
      <c r="F149" s="397"/>
      <c r="G149" s="397"/>
      <c r="H149" s="397"/>
      <c r="I149" s="177"/>
      <c r="J149" s="117"/>
      <c r="K149" s="117"/>
    </row>
    <row r="150" spans="1:11" ht="18" customHeight="1" x14ac:dyDescent="0.3">
      <c r="A150" s="476" t="s">
        <v>79</v>
      </c>
      <c r="B150" s="476"/>
      <c r="C150" s="476"/>
      <c r="D150" s="397"/>
      <c r="E150" s="397"/>
      <c r="F150" s="397"/>
      <c r="G150" s="397"/>
      <c r="H150" s="397"/>
      <c r="I150" s="177"/>
      <c r="J150" s="117"/>
      <c r="K150" s="117"/>
    </row>
    <row r="151" spans="1:11" ht="18" customHeight="1" x14ac:dyDescent="0.3">
      <c r="A151" s="475" t="s">
        <v>80</v>
      </c>
      <c r="B151" s="475"/>
      <c r="C151" s="475"/>
      <c r="D151" s="474"/>
      <c r="E151" s="474"/>
      <c r="F151" s="474"/>
      <c r="G151" s="474"/>
      <c r="H151" s="474"/>
      <c r="I151" s="178"/>
      <c r="J151" s="109"/>
      <c r="K151" s="109"/>
    </row>
    <row r="152" spans="1:11" ht="18" customHeight="1" x14ac:dyDescent="0.3">
      <c r="A152" s="480" t="s">
        <v>123</v>
      </c>
      <c r="B152" s="480"/>
      <c r="C152" s="480"/>
      <c r="D152" s="226" t="s">
        <v>124</v>
      </c>
      <c r="E152" s="130"/>
      <c r="F152" s="130"/>
      <c r="G152" s="37"/>
      <c r="H152" s="38"/>
      <c r="I152" s="176"/>
      <c r="J152" s="104"/>
      <c r="K152" s="104"/>
    </row>
    <row r="153" spans="1:11" ht="30" customHeight="1" x14ac:dyDescent="0.3">
      <c r="A153" s="398"/>
      <c r="B153" s="398"/>
      <c r="C153" s="398"/>
      <c r="D153" s="227" t="s">
        <v>125</v>
      </c>
      <c r="E153" s="351" t="s">
        <v>126</v>
      </c>
      <c r="F153" s="352"/>
      <c r="G153" s="39"/>
      <c r="H153" s="40"/>
      <c r="I153" s="177"/>
      <c r="J153" s="117"/>
      <c r="K153" s="117"/>
    </row>
    <row r="154" spans="1:11" ht="30" customHeight="1" x14ac:dyDescent="0.3">
      <c r="A154" s="481"/>
      <c r="B154" s="481"/>
      <c r="C154" s="481"/>
      <c r="D154" s="228" t="s">
        <v>129</v>
      </c>
      <c r="E154" s="347" t="s">
        <v>127</v>
      </c>
      <c r="F154" s="348"/>
      <c r="G154" s="85"/>
      <c r="H154" s="86"/>
      <c r="I154" s="178"/>
      <c r="J154" s="109"/>
      <c r="K154" s="109"/>
    </row>
    <row r="155" spans="1:11" ht="45" customHeight="1" x14ac:dyDescent="0.3">
      <c r="A155" s="479" t="s">
        <v>108</v>
      </c>
      <c r="B155" s="479"/>
      <c r="C155" s="479"/>
      <c r="D155" s="473"/>
      <c r="E155" s="473"/>
      <c r="F155" s="473"/>
      <c r="G155" s="473"/>
      <c r="H155" s="473"/>
      <c r="I155" s="173"/>
      <c r="J155" s="101"/>
      <c r="K155" s="101"/>
    </row>
    <row r="156" spans="1:11" ht="20.149999999999999" customHeight="1" x14ac:dyDescent="0.3">
      <c r="A156" s="23" t="s">
        <v>49</v>
      </c>
      <c r="B156" s="477" t="s">
        <v>31</v>
      </c>
      <c r="C156" s="478"/>
      <c r="D156" s="478"/>
      <c r="E156" s="203" t="s">
        <v>29</v>
      </c>
      <c r="F156" s="25" t="s">
        <v>75</v>
      </c>
      <c r="G156" s="25" t="s">
        <v>30</v>
      </c>
      <c r="H156" s="26" t="s">
        <v>74</v>
      </c>
      <c r="I156" s="419" t="s">
        <v>179</v>
      </c>
      <c r="J156" s="419"/>
      <c r="K156" s="419"/>
    </row>
    <row r="157" spans="1:11" s="2" customFormat="1" ht="13.5" customHeight="1" x14ac:dyDescent="0.3">
      <c r="A157" s="149" t="s">
        <v>50</v>
      </c>
      <c r="B157" s="150" t="s">
        <v>32</v>
      </c>
      <c r="C157" s="191"/>
      <c r="D157" s="192"/>
      <c r="E157" s="362" t="s">
        <v>62</v>
      </c>
      <c r="F157" s="405">
        <f>F83/2</f>
        <v>3</v>
      </c>
      <c r="G157" s="390">
        <f>IF(D159="Sehr vergleichbar",3,IF(D159="Vergleichbar mit wenigen Abstrichen",2,IF(D159="Vergleichbar, jedoch mit nennenswerten Abstrichen",1,0)))</f>
        <v>0</v>
      </c>
      <c r="H157" s="392">
        <f>F157*G157</f>
        <v>0</v>
      </c>
      <c r="I157" s="344"/>
      <c r="J157" s="344"/>
      <c r="K157" s="344"/>
    </row>
    <row r="158" spans="1:11" s="2" customFormat="1" x14ac:dyDescent="0.3">
      <c r="A158" s="151"/>
      <c r="B158" s="193" t="s">
        <v>33</v>
      </c>
      <c r="C158" s="193"/>
      <c r="D158" s="194" t="s">
        <v>223</v>
      </c>
      <c r="E158" s="363"/>
      <c r="F158" s="406"/>
      <c r="G158" s="391"/>
      <c r="H158" s="393"/>
      <c r="I158" s="345"/>
      <c r="J158" s="345"/>
      <c r="K158" s="345"/>
    </row>
    <row r="159" spans="1:11" s="2" customFormat="1" x14ac:dyDescent="0.3">
      <c r="A159" s="151"/>
      <c r="B159" s="193" t="s">
        <v>42</v>
      </c>
      <c r="C159" s="193"/>
      <c r="D159" s="152"/>
      <c r="E159" s="363"/>
      <c r="F159" s="406"/>
      <c r="G159" s="391"/>
      <c r="H159" s="393"/>
      <c r="I159" s="345"/>
      <c r="J159" s="345"/>
      <c r="K159" s="345"/>
    </row>
    <row r="160" spans="1:11" s="2" customFormat="1" ht="7.5" customHeight="1" x14ac:dyDescent="0.3">
      <c r="A160" s="151"/>
      <c r="B160" s="195"/>
      <c r="C160" s="195"/>
      <c r="D160" s="195"/>
      <c r="E160" s="363"/>
      <c r="F160" s="406"/>
      <c r="G160" s="391"/>
      <c r="H160" s="393"/>
      <c r="I160" s="345"/>
      <c r="J160" s="345"/>
      <c r="K160" s="345"/>
    </row>
    <row r="161" spans="1:11" s="2" customFormat="1" ht="50.15" customHeight="1" x14ac:dyDescent="0.3">
      <c r="A161" s="151"/>
      <c r="B161" s="196" t="s">
        <v>35</v>
      </c>
      <c r="C161" s="420" t="s">
        <v>166</v>
      </c>
      <c r="D161" s="420"/>
      <c r="E161" s="363"/>
      <c r="F161" s="406"/>
      <c r="G161" s="391"/>
      <c r="H161" s="393"/>
      <c r="I161" s="345"/>
      <c r="J161" s="345"/>
      <c r="K161" s="345"/>
    </row>
    <row r="162" spans="1:11" s="2" customFormat="1" ht="50.15" customHeight="1" x14ac:dyDescent="0.3">
      <c r="A162" s="151"/>
      <c r="B162" s="196" t="s">
        <v>36</v>
      </c>
      <c r="C162" s="420" t="s">
        <v>167</v>
      </c>
      <c r="D162" s="420"/>
      <c r="E162" s="363"/>
      <c r="F162" s="406"/>
      <c r="G162" s="391"/>
      <c r="H162" s="393"/>
      <c r="I162" s="345"/>
      <c r="J162" s="345"/>
      <c r="K162" s="345"/>
    </row>
    <row r="163" spans="1:11" s="2" customFormat="1" ht="50.15" customHeight="1" x14ac:dyDescent="0.3">
      <c r="A163" s="153"/>
      <c r="B163" s="196" t="s">
        <v>41</v>
      </c>
      <c r="C163" s="420" t="s">
        <v>168</v>
      </c>
      <c r="D163" s="420"/>
      <c r="E163" s="363"/>
      <c r="F163" s="406"/>
      <c r="G163" s="391"/>
      <c r="H163" s="393"/>
      <c r="I163" s="345"/>
      <c r="J163" s="345"/>
      <c r="K163" s="345"/>
    </row>
    <row r="164" spans="1:11" s="2" customFormat="1" x14ac:dyDescent="0.3">
      <c r="A164" s="153"/>
      <c r="B164" s="196" t="s">
        <v>60</v>
      </c>
      <c r="C164" s="505" t="s">
        <v>235</v>
      </c>
      <c r="D164" s="505"/>
      <c r="E164" s="364"/>
      <c r="F164" s="406"/>
      <c r="G164" s="391"/>
      <c r="H164" s="393"/>
      <c r="I164" s="346"/>
      <c r="J164" s="346"/>
      <c r="K164" s="346"/>
    </row>
    <row r="165" spans="1:11" ht="14.25" customHeight="1" x14ac:dyDescent="0.3">
      <c r="A165" s="27" t="s">
        <v>51</v>
      </c>
      <c r="B165" s="28" t="s">
        <v>61</v>
      </c>
      <c r="C165" s="28"/>
      <c r="D165" s="19"/>
      <c r="E165" s="359" t="s">
        <v>236</v>
      </c>
      <c r="F165" s="428">
        <f>F90/2</f>
        <v>1</v>
      </c>
      <c r="G165" s="390">
        <f>IF(D167=C169,6,IF(D167=C170,5,IF(D167=C171,4,IF(D167=C172,3,IF(D167=C173,2,IF(D167=C174,1,0))))))</f>
        <v>0</v>
      </c>
      <c r="H165" s="394">
        <f>F165*G165</f>
        <v>0</v>
      </c>
      <c r="K165" s="16"/>
    </row>
    <row r="166" spans="1:11" x14ac:dyDescent="0.3">
      <c r="A166" s="29"/>
      <c r="B166" s="197" t="s">
        <v>63</v>
      </c>
      <c r="C166" s="197"/>
      <c r="D166" s="31" t="s">
        <v>102</v>
      </c>
      <c r="E166" s="360"/>
      <c r="F166" s="429"/>
      <c r="G166" s="391"/>
      <c r="H166" s="395"/>
      <c r="K166" s="16"/>
    </row>
    <row r="167" spans="1:11" x14ac:dyDescent="0.3">
      <c r="A167" s="29"/>
      <c r="B167" s="197" t="s">
        <v>42</v>
      </c>
      <c r="C167" s="197"/>
      <c r="D167" s="43"/>
      <c r="E167" s="360"/>
      <c r="F167" s="429"/>
      <c r="G167" s="391"/>
      <c r="H167" s="395"/>
    </row>
    <row r="168" spans="1:11" ht="7.5" customHeight="1" x14ac:dyDescent="0.3">
      <c r="A168" s="30"/>
      <c r="B168" s="188"/>
      <c r="C168" s="188"/>
      <c r="D168" s="188"/>
      <c r="E168" s="360"/>
      <c r="F168" s="429"/>
      <c r="G168" s="391"/>
      <c r="H168" s="395"/>
      <c r="I168" s="342"/>
      <c r="J168" s="342"/>
      <c r="K168" s="342"/>
    </row>
    <row r="169" spans="1:11" ht="14.25" customHeight="1" x14ac:dyDescent="0.3">
      <c r="A169" s="30"/>
      <c r="B169" s="196" t="s">
        <v>170</v>
      </c>
      <c r="C169" s="398" t="s">
        <v>181</v>
      </c>
      <c r="D169" s="398"/>
      <c r="E169" s="360"/>
      <c r="F169" s="429"/>
      <c r="G169" s="391"/>
      <c r="H169" s="395"/>
      <c r="I169" s="342"/>
      <c r="J169" s="342"/>
      <c r="K169" s="342"/>
    </row>
    <row r="170" spans="1:11" ht="14.25" customHeight="1" x14ac:dyDescent="0.3">
      <c r="A170" s="30"/>
      <c r="B170" s="196" t="s">
        <v>53</v>
      </c>
      <c r="C170" s="398" t="s">
        <v>180</v>
      </c>
      <c r="D170" s="398"/>
      <c r="E170" s="360"/>
      <c r="F170" s="429"/>
      <c r="G170" s="391"/>
      <c r="H170" s="395"/>
      <c r="I170" s="342"/>
      <c r="J170" s="342"/>
      <c r="K170" s="342"/>
    </row>
    <row r="171" spans="1:11" ht="14.25" customHeight="1" x14ac:dyDescent="0.3">
      <c r="A171" s="30"/>
      <c r="B171" s="196" t="s">
        <v>40</v>
      </c>
      <c r="C171" s="398" t="s">
        <v>104</v>
      </c>
      <c r="D171" s="398"/>
      <c r="E171" s="360"/>
      <c r="F171" s="429"/>
      <c r="G171" s="391"/>
      <c r="H171" s="395"/>
      <c r="I171" s="342"/>
      <c r="J171" s="342"/>
      <c r="K171" s="342"/>
    </row>
    <row r="172" spans="1:11" x14ac:dyDescent="0.3">
      <c r="A172" s="30"/>
      <c r="B172" s="196" t="s">
        <v>35</v>
      </c>
      <c r="C172" s="398" t="s">
        <v>103</v>
      </c>
      <c r="D172" s="398"/>
      <c r="E172" s="360"/>
      <c r="F172" s="429"/>
      <c r="G172" s="391"/>
      <c r="H172" s="395"/>
      <c r="I172" s="342"/>
      <c r="J172" s="342"/>
      <c r="K172" s="342"/>
    </row>
    <row r="173" spans="1:11" x14ac:dyDescent="0.3">
      <c r="A173" s="30"/>
      <c r="B173" s="196" t="s">
        <v>36</v>
      </c>
      <c r="C173" s="398" t="s">
        <v>64</v>
      </c>
      <c r="D173" s="398"/>
      <c r="E173" s="360"/>
      <c r="F173" s="429"/>
      <c r="G173" s="391"/>
      <c r="H173" s="395"/>
      <c r="I173" s="342"/>
      <c r="J173" s="342"/>
      <c r="K173" s="342"/>
    </row>
    <row r="174" spans="1:11" ht="14.25" customHeight="1" x14ac:dyDescent="0.3">
      <c r="A174" s="30"/>
      <c r="B174" s="196" t="s">
        <v>41</v>
      </c>
      <c r="C174" s="398" t="s">
        <v>128</v>
      </c>
      <c r="D174" s="398"/>
      <c r="E174" s="360"/>
      <c r="F174" s="429"/>
      <c r="G174" s="391"/>
      <c r="H174" s="395"/>
      <c r="I174" s="342"/>
      <c r="J174" s="342"/>
      <c r="K174" s="342"/>
    </row>
    <row r="175" spans="1:11" ht="14.25" customHeight="1" x14ac:dyDescent="0.3">
      <c r="A175" s="30"/>
      <c r="B175" s="196" t="s">
        <v>60</v>
      </c>
      <c r="C175" s="398" t="s">
        <v>235</v>
      </c>
      <c r="D175" s="398"/>
      <c r="E175" s="361"/>
      <c r="F175" s="429"/>
      <c r="G175" s="449"/>
      <c r="H175" s="395"/>
      <c r="I175" s="342"/>
      <c r="J175" s="342"/>
      <c r="K175" s="342"/>
    </row>
    <row r="176" spans="1:11" x14ac:dyDescent="0.3">
      <c r="A176" s="27" t="s">
        <v>52</v>
      </c>
      <c r="B176" s="154" t="s">
        <v>169</v>
      </c>
      <c r="C176" s="28"/>
      <c r="D176" s="19"/>
      <c r="E176" s="356" t="s">
        <v>248</v>
      </c>
      <c r="F176" s="421">
        <f>F100/2</f>
        <v>1</v>
      </c>
      <c r="G176" s="409">
        <f>IF(D177=C180,8,IF(D177=C181,7,IF(D177=C182,6,IF(D177=C183,5,IF(D177=C184,4,IF(D177=C185,3,IF(D177=C186,2,IF(D177=C187,1,0))))))))</f>
        <v>0</v>
      </c>
      <c r="H176" s="394">
        <f>F176*G176</f>
        <v>0</v>
      </c>
    </row>
    <row r="177" spans="1:11" ht="14.15" customHeight="1" x14ac:dyDescent="0.3">
      <c r="A177" s="29"/>
      <c r="B177" s="407" t="s">
        <v>244</v>
      </c>
      <c r="C177" s="408"/>
      <c r="D177" s="213">
        <f>D101</f>
        <v>3400000</v>
      </c>
      <c r="E177" s="357"/>
      <c r="F177" s="422"/>
      <c r="G177" s="410"/>
      <c r="H177" s="395"/>
      <c r="I177" s="144"/>
    </row>
    <row r="178" spans="1:11" ht="13.5" customHeight="1" x14ac:dyDescent="0.3">
      <c r="A178" s="29"/>
      <c r="B178" s="197" t="s">
        <v>243</v>
      </c>
      <c r="C178" s="197"/>
      <c r="D178" s="316"/>
      <c r="E178" s="357"/>
      <c r="F178" s="422"/>
      <c r="G178" s="410"/>
      <c r="H178" s="395"/>
      <c r="I178" s="144"/>
    </row>
    <row r="179" spans="1:11" ht="7.5" customHeight="1" x14ac:dyDescent="0.3">
      <c r="A179" s="30"/>
      <c r="B179" s="188"/>
      <c r="C179" s="188"/>
      <c r="D179" s="188"/>
      <c r="E179" s="357"/>
      <c r="F179" s="422"/>
      <c r="G179" s="410"/>
      <c r="H179" s="395"/>
    </row>
    <row r="180" spans="1:11" x14ac:dyDescent="0.3">
      <c r="A180" s="30"/>
      <c r="B180" s="215" t="s">
        <v>246</v>
      </c>
      <c r="C180" s="411">
        <f>E37*4.5</f>
        <v>3150000</v>
      </c>
      <c r="D180" s="412"/>
      <c r="E180" s="357"/>
      <c r="F180" s="422"/>
      <c r="G180" s="410"/>
      <c r="H180" s="395"/>
      <c r="I180" s="148"/>
      <c r="J180" s="143"/>
      <c r="K180" s="143"/>
    </row>
    <row r="181" spans="1:11" x14ac:dyDescent="0.3">
      <c r="A181" s="30"/>
      <c r="B181" s="215" t="s">
        <v>247</v>
      </c>
      <c r="C181" s="411">
        <f>E37*4</f>
        <v>2800000</v>
      </c>
      <c r="D181" s="412"/>
      <c r="E181" s="357"/>
      <c r="F181" s="422"/>
      <c r="G181" s="410"/>
      <c r="H181" s="395"/>
      <c r="I181" s="148"/>
      <c r="J181" s="143"/>
      <c r="K181" s="143"/>
    </row>
    <row r="182" spans="1:11" x14ac:dyDescent="0.3">
      <c r="A182" s="30"/>
      <c r="B182" s="215" t="s">
        <v>170</v>
      </c>
      <c r="C182" s="411">
        <f>E37*3.5</f>
        <v>2450000</v>
      </c>
      <c r="D182" s="412"/>
      <c r="E182" s="357"/>
      <c r="F182" s="422"/>
      <c r="G182" s="410"/>
      <c r="H182" s="395"/>
      <c r="I182" s="148"/>
      <c r="J182" s="143"/>
      <c r="K182" s="143"/>
    </row>
    <row r="183" spans="1:11" x14ac:dyDescent="0.3">
      <c r="A183" s="30"/>
      <c r="B183" s="215" t="s">
        <v>53</v>
      </c>
      <c r="C183" s="411">
        <f>E37*3</f>
        <v>2100000</v>
      </c>
      <c r="D183" s="412"/>
      <c r="E183" s="357"/>
      <c r="F183" s="422"/>
      <c r="G183" s="410"/>
      <c r="H183" s="395"/>
      <c r="I183" s="148"/>
      <c r="J183" s="143"/>
      <c r="K183" s="143"/>
    </row>
    <row r="184" spans="1:11" x14ac:dyDescent="0.3">
      <c r="A184" s="30"/>
      <c r="B184" s="215" t="s">
        <v>40</v>
      </c>
      <c r="C184" s="411">
        <f>E37*2.5</f>
        <v>1750000</v>
      </c>
      <c r="D184" s="412"/>
      <c r="E184" s="357"/>
      <c r="F184" s="422"/>
      <c r="G184" s="410"/>
      <c r="H184" s="395"/>
      <c r="I184" s="148"/>
      <c r="J184" s="143"/>
      <c r="K184" s="143"/>
    </row>
    <row r="185" spans="1:11" x14ac:dyDescent="0.3">
      <c r="A185" s="30"/>
      <c r="B185" s="216" t="s">
        <v>35</v>
      </c>
      <c r="C185" s="411">
        <f>E37*2</f>
        <v>1400000</v>
      </c>
      <c r="D185" s="412"/>
      <c r="E185" s="357"/>
      <c r="F185" s="422"/>
      <c r="G185" s="410"/>
      <c r="H185" s="395"/>
      <c r="I185" s="143"/>
      <c r="J185" s="143"/>
      <c r="K185" s="143"/>
    </row>
    <row r="186" spans="1:11" x14ac:dyDescent="0.3">
      <c r="A186" s="32"/>
      <c r="B186" s="216" t="s">
        <v>36</v>
      </c>
      <c r="C186" s="411">
        <f>E37*1.5</f>
        <v>1050000</v>
      </c>
      <c r="D186" s="412"/>
      <c r="E186" s="357"/>
      <c r="F186" s="422"/>
      <c r="G186" s="410"/>
      <c r="H186" s="395"/>
      <c r="I186" s="143"/>
      <c r="J186" s="143"/>
      <c r="K186" s="143"/>
    </row>
    <row r="187" spans="1:11" x14ac:dyDescent="0.3">
      <c r="A187" s="32"/>
      <c r="B187" s="218" t="s">
        <v>41</v>
      </c>
      <c r="C187" s="411">
        <f>E37</f>
        <v>700000</v>
      </c>
      <c r="D187" s="412"/>
      <c r="E187" s="357"/>
      <c r="F187" s="422"/>
      <c r="G187" s="410"/>
      <c r="H187" s="395"/>
      <c r="I187" s="143"/>
      <c r="J187" s="143"/>
      <c r="K187" s="143"/>
    </row>
    <row r="188" spans="1:11" x14ac:dyDescent="0.3">
      <c r="A188" s="32"/>
      <c r="B188" s="196" t="s">
        <v>60</v>
      </c>
      <c r="C188" s="481" t="s">
        <v>235</v>
      </c>
      <c r="D188" s="506"/>
      <c r="E188" s="358"/>
      <c r="F188" s="422"/>
      <c r="G188" s="410"/>
      <c r="H188" s="395"/>
      <c r="I188" s="143"/>
      <c r="J188" s="143"/>
      <c r="K188" s="143"/>
    </row>
    <row r="189" spans="1:11" x14ac:dyDescent="0.3">
      <c r="A189" s="27" t="s">
        <v>55</v>
      </c>
      <c r="B189" s="28" t="s">
        <v>81</v>
      </c>
      <c r="C189" s="28"/>
      <c r="D189" s="19"/>
      <c r="E189" s="356" t="s">
        <v>248</v>
      </c>
      <c r="F189" s="421">
        <f>F112/2</f>
        <v>2</v>
      </c>
      <c r="G189" s="409">
        <f>IF(D191=C193,8,IF(D191=C194,7,IF(D191=C195,6,IF(D191=C196,5,IF(D191=C197,4,IF(D191=C198,3,IF(D191=C199,2,IF(D191=C200,1,0))))))))</f>
        <v>0</v>
      </c>
      <c r="H189" s="394">
        <f>F189*G189</f>
        <v>0</v>
      </c>
      <c r="I189" s="143"/>
      <c r="J189" s="143"/>
      <c r="K189" s="143"/>
    </row>
    <row r="190" spans="1:11" x14ac:dyDescent="0.3">
      <c r="A190" s="29"/>
      <c r="B190" s="407" t="s">
        <v>165</v>
      </c>
      <c r="C190" s="408"/>
      <c r="D190" s="231">
        <f>D113</f>
        <v>39000</v>
      </c>
      <c r="E190" s="357"/>
      <c r="F190" s="422"/>
      <c r="G190" s="410"/>
      <c r="H190" s="395"/>
    </row>
    <row r="191" spans="1:11" ht="13.5" customHeight="1" x14ac:dyDescent="0.3">
      <c r="A191" s="29"/>
      <c r="B191" s="197" t="s">
        <v>42</v>
      </c>
      <c r="C191" s="197"/>
      <c r="D191" s="317"/>
      <c r="E191" s="357"/>
      <c r="F191" s="422"/>
      <c r="G191" s="410"/>
      <c r="H191" s="395"/>
      <c r="I191" s="144"/>
    </row>
    <row r="192" spans="1:11" ht="7.5" customHeight="1" x14ac:dyDescent="0.3">
      <c r="A192" s="30"/>
      <c r="B192" s="188"/>
      <c r="C192" s="188"/>
      <c r="D192" s="188"/>
      <c r="E192" s="357"/>
      <c r="F192" s="422"/>
      <c r="G192" s="410"/>
      <c r="H192" s="395"/>
    </row>
    <row r="193" spans="1:11" x14ac:dyDescent="0.3">
      <c r="A193" s="30"/>
      <c r="B193" s="232" t="s">
        <v>246</v>
      </c>
      <c r="C193" s="425">
        <f>D190*0.8</f>
        <v>31200</v>
      </c>
      <c r="D193" s="426"/>
      <c r="E193" s="357"/>
      <c r="F193" s="422"/>
      <c r="G193" s="410"/>
      <c r="H193" s="395"/>
      <c r="I193" s="143"/>
      <c r="J193" s="143"/>
      <c r="K193" s="143"/>
    </row>
    <row r="194" spans="1:11" x14ac:dyDescent="0.3">
      <c r="A194" s="30"/>
      <c r="B194" s="232" t="s">
        <v>247</v>
      </c>
      <c r="C194" s="425">
        <f>D190*0.7</f>
        <v>27300</v>
      </c>
      <c r="D194" s="426"/>
      <c r="E194" s="357"/>
      <c r="F194" s="422"/>
      <c r="G194" s="410"/>
      <c r="H194" s="395"/>
      <c r="I194" s="143"/>
      <c r="J194" s="143"/>
      <c r="K194" s="143"/>
    </row>
    <row r="195" spans="1:11" x14ac:dyDescent="0.3">
      <c r="A195" s="30"/>
      <c r="B195" s="232" t="s">
        <v>170</v>
      </c>
      <c r="C195" s="425">
        <f>D190*0.5</f>
        <v>19500</v>
      </c>
      <c r="D195" s="426"/>
      <c r="E195" s="357"/>
      <c r="F195" s="422"/>
      <c r="G195" s="410"/>
      <c r="H195" s="395"/>
      <c r="I195" s="143"/>
      <c r="J195" s="143"/>
      <c r="K195" s="143"/>
    </row>
    <row r="196" spans="1:11" x14ac:dyDescent="0.3">
      <c r="A196" s="30"/>
      <c r="B196" s="232" t="s">
        <v>53</v>
      </c>
      <c r="C196" s="425">
        <f>D190*0.4</f>
        <v>15600</v>
      </c>
      <c r="D196" s="426"/>
      <c r="E196" s="357"/>
      <c r="F196" s="422"/>
      <c r="G196" s="410"/>
      <c r="H196" s="395"/>
      <c r="I196" s="143"/>
      <c r="J196" s="143"/>
      <c r="K196" s="143"/>
    </row>
    <row r="197" spans="1:11" x14ac:dyDescent="0.3">
      <c r="A197" s="30"/>
      <c r="B197" s="232" t="s">
        <v>40</v>
      </c>
      <c r="C197" s="425">
        <f>D190*0.3</f>
        <v>11700</v>
      </c>
      <c r="D197" s="426"/>
      <c r="E197" s="357"/>
      <c r="F197" s="422"/>
      <c r="G197" s="410"/>
      <c r="H197" s="395"/>
      <c r="I197" s="143"/>
      <c r="J197" s="143"/>
      <c r="K197" s="143"/>
    </row>
    <row r="198" spans="1:11" ht="14.25" customHeight="1" x14ac:dyDescent="0.3">
      <c r="A198" s="30"/>
      <c r="B198" s="233" t="s">
        <v>35</v>
      </c>
      <c r="C198" s="425">
        <f>D190*0.2</f>
        <v>7800</v>
      </c>
      <c r="D198" s="426"/>
      <c r="E198" s="357"/>
      <c r="F198" s="422"/>
      <c r="G198" s="410"/>
      <c r="H198" s="395"/>
      <c r="I198" s="143"/>
      <c r="J198" s="143"/>
      <c r="K198" s="143"/>
    </row>
    <row r="199" spans="1:11" ht="14.25" customHeight="1" x14ac:dyDescent="0.3">
      <c r="A199" s="30"/>
      <c r="B199" s="233" t="s">
        <v>36</v>
      </c>
      <c r="C199" s="425">
        <f>D190*0.1</f>
        <v>3900</v>
      </c>
      <c r="D199" s="426"/>
      <c r="E199" s="357"/>
      <c r="F199" s="422"/>
      <c r="G199" s="410"/>
      <c r="H199" s="395"/>
      <c r="I199" s="143"/>
      <c r="J199" s="143"/>
      <c r="K199" s="143"/>
    </row>
    <row r="200" spans="1:11" ht="14.25" customHeight="1" x14ac:dyDescent="0.3">
      <c r="A200" s="32"/>
      <c r="B200" s="233" t="s">
        <v>41</v>
      </c>
      <c r="C200" s="492">
        <f>(D190*0.1)-1</f>
        <v>3899</v>
      </c>
      <c r="D200" s="493"/>
      <c r="E200" s="357"/>
      <c r="F200" s="422"/>
      <c r="G200" s="410"/>
      <c r="H200" s="395"/>
      <c r="I200" s="143"/>
      <c r="J200" s="143"/>
      <c r="K200" s="143"/>
    </row>
    <row r="201" spans="1:11" ht="14.25" customHeight="1" x14ac:dyDescent="0.3">
      <c r="A201" s="33"/>
      <c r="B201" s="234" t="s">
        <v>60</v>
      </c>
      <c r="C201" s="481" t="s">
        <v>235</v>
      </c>
      <c r="D201" s="481"/>
      <c r="E201" s="358"/>
      <c r="F201" s="430"/>
      <c r="G201" s="410"/>
      <c r="H201" s="498"/>
      <c r="I201" s="143"/>
      <c r="J201" s="143"/>
      <c r="K201" s="143"/>
    </row>
    <row r="202" spans="1:11" s="2" customFormat="1" ht="14.25" customHeight="1" x14ac:dyDescent="0.3">
      <c r="A202" s="149" t="s">
        <v>56</v>
      </c>
      <c r="B202" s="150" t="s">
        <v>173</v>
      </c>
      <c r="C202" s="150"/>
      <c r="D202" s="155"/>
      <c r="E202" s="353" t="s">
        <v>171</v>
      </c>
      <c r="F202" s="428">
        <f>F124/2</f>
        <v>2</v>
      </c>
      <c r="G202" s="390">
        <f>IF(D206=C206,1,0)+IF(D207=C207,1,0)</f>
        <v>0</v>
      </c>
      <c r="H202" s="400">
        <f>F202*G202</f>
        <v>0</v>
      </c>
      <c r="K202" s="3"/>
    </row>
    <row r="203" spans="1:11" s="2" customFormat="1" x14ac:dyDescent="0.3">
      <c r="A203" s="151"/>
      <c r="B203" s="193" t="s">
        <v>174</v>
      </c>
      <c r="C203" s="193"/>
      <c r="D203" s="156" t="s">
        <v>234</v>
      </c>
      <c r="E203" s="354"/>
      <c r="F203" s="429"/>
      <c r="G203" s="391"/>
      <c r="H203" s="401"/>
      <c r="K203" s="3"/>
    </row>
    <row r="204" spans="1:11" s="2" customFormat="1" x14ac:dyDescent="0.3">
      <c r="A204" s="151"/>
      <c r="B204" s="193" t="s">
        <v>42</v>
      </c>
      <c r="C204" s="193"/>
      <c r="D204" s="157" t="s">
        <v>172</v>
      </c>
      <c r="E204" s="354"/>
      <c r="F204" s="429"/>
      <c r="G204" s="391"/>
      <c r="H204" s="401"/>
    </row>
    <row r="205" spans="1:11" s="2" customFormat="1" ht="7.5" customHeight="1" x14ac:dyDescent="0.3">
      <c r="A205" s="153"/>
      <c r="B205" s="195"/>
      <c r="C205" s="195"/>
      <c r="D205" s="195"/>
      <c r="E205" s="354"/>
      <c r="F205" s="429"/>
      <c r="G205" s="391"/>
      <c r="H205" s="401"/>
      <c r="I205" s="343"/>
      <c r="J205" s="343"/>
      <c r="K205" s="343"/>
    </row>
    <row r="206" spans="1:11" s="2" customFormat="1" x14ac:dyDescent="0.3">
      <c r="A206" s="153"/>
      <c r="B206" s="196" t="s">
        <v>41</v>
      </c>
      <c r="C206" s="199" t="s">
        <v>249</v>
      </c>
      <c r="D206" s="43"/>
      <c r="E206" s="354"/>
      <c r="F206" s="429"/>
      <c r="G206" s="391"/>
      <c r="H206" s="401"/>
      <c r="I206" s="343"/>
      <c r="J206" s="343"/>
      <c r="K206" s="343"/>
    </row>
    <row r="207" spans="1:11" s="2" customFormat="1" x14ac:dyDescent="0.3">
      <c r="A207" s="153"/>
      <c r="B207" s="196" t="s">
        <v>41</v>
      </c>
      <c r="C207" s="199" t="s">
        <v>255</v>
      </c>
      <c r="D207" s="43"/>
      <c r="E207" s="354"/>
      <c r="F207" s="429"/>
      <c r="G207" s="391"/>
      <c r="H207" s="401"/>
      <c r="I207" s="343"/>
      <c r="J207" s="343"/>
      <c r="K207" s="343"/>
    </row>
    <row r="208" spans="1:11" ht="14.25" customHeight="1" x14ac:dyDescent="0.3">
      <c r="A208" s="27" t="s">
        <v>218</v>
      </c>
      <c r="B208" s="28" t="s">
        <v>101</v>
      </c>
      <c r="C208" s="147"/>
      <c r="D208" s="147"/>
      <c r="E208" s="502" t="s">
        <v>65</v>
      </c>
      <c r="F208" s="413">
        <f>F130/2</f>
        <v>2</v>
      </c>
      <c r="G208" s="409">
        <f>IF(D210=C212,2,IF(D210=C213,1,0))</f>
        <v>0</v>
      </c>
      <c r="H208" s="394">
        <f>F208*G208</f>
        <v>0</v>
      </c>
      <c r="I208" s="143"/>
      <c r="J208" s="143"/>
      <c r="K208" s="143"/>
    </row>
    <row r="209" spans="1:11" ht="14.25" customHeight="1" x14ac:dyDescent="0.3">
      <c r="A209" s="29"/>
      <c r="B209" s="197" t="s">
        <v>33</v>
      </c>
      <c r="C209" s="197"/>
      <c r="D209" s="35" t="s">
        <v>226</v>
      </c>
      <c r="E209" s="503"/>
      <c r="F209" s="414"/>
      <c r="G209" s="410"/>
      <c r="H209" s="395"/>
      <c r="I209" s="143"/>
      <c r="J209" s="143"/>
      <c r="K209" s="143"/>
    </row>
    <row r="210" spans="1:11" ht="14.25" customHeight="1" x14ac:dyDescent="0.3">
      <c r="A210" s="29"/>
      <c r="B210" s="197" t="s">
        <v>42</v>
      </c>
      <c r="C210" s="197"/>
      <c r="D210" s="43"/>
      <c r="E210" s="503"/>
      <c r="F210" s="414"/>
      <c r="G210" s="410"/>
      <c r="H210" s="395"/>
      <c r="I210" s="143"/>
      <c r="J210" s="143"/>
      <c r="K210" s="143"/>
    </row>
    <row r="211" spans="1:11" ht="7.5" customHeight="1" x14ac:dyDescent="0.3">
      <c r="A211" s="30"/>
      <c r="B211" s="188"/>
      <c r="C211" s="188"/>
      <c r="D211" s="188"/>
      <c r="E211" s="503"/>
      <c r="F211" s="414"/>
      <c r="G211" s="410"/>
      <c r="H211" s="395"/>
      <c r="I211" s="143"/>
      <c r="J211" s="143"/>
      <c r="K211" s="143"/>
    </row>
    <row r="212" spans="1:11" ht="14.25" customHeight="1" x14ac:dyDescent="0.3">
      <c r="A212" s="32"/>
      <c r="B212" s="218" t="s">
        <v>36</v>
      </c>
      <c r="C212" s="494" t="s">
        <v>226</v>
      </c>
      <c r="D212" s="494"/>
      <c r="E212" s="503"/>
      <c r="F212" s="414"/>
      <c r="G212" s="410"/>
      <c r="H212" s="395"/>
      <c r="I212" s="143"/>
      <c r="J212" s="143"/>
      <c r="K212" s="143"/>
    </row>
    <row r="213" spans="1:11" ht="14.25" customHeight="1" x14ac:dyDescent="0.3">
      <c r="A213" s="32"/>
      <c r="B213" s="218" t="s">
        <v>41</v>
      </c>
      <c r="C213" s="399" t="s">
        <v>227</v>
      </c>
      <c r="D213" s="399"/>
      <c r="E213" s="503"/>
      <c r="F213" s="414"/>
      <c r="G213" s="410"/>
      <c r="H213" s="395"/>
      <c r="I213" s="143"/>
      <c r="J213" s="143"/>
      <c r="K213" s="143"/>
    </row>
    <row r="214" spans="1:11" ht="14.25" customHeight="1" x14ac:dyDescent="0.3">
      <c r="A214" s="33"/>
      <c r="B214" s="217" t="s">
        <v>60</v>
      </c>
      <c r="C214" s="416" t="s">
        <v>235</v>
      </c>
      <c r="D214" s="509"/>
      <c r="E214" s="504"/>
      <c r="F214" s="415"/>
      <c r="G214" s="410"/>
      <c r="H214" s="498"/>
      <c r="I214" s="143"/>
      <c r="J214" s="143"/>
      <c r="K214" s="143"/>
    </row>
    <row r="215" spans="1:11" ht="14.25" customHeight="1" x14ac:dyDescent="0.3">
      <c r="A215" s="27" t="s">
        <v>219</v>
      </c>
      <c r="B215" s="28" t="s">
        <v>106</v>
      </c>
      <c r="C215" s="34"/>
      <c r="D215" s="34"/>
      <c r="E215" s="499" t="s">
        <v>237</v>
      </c>
      <c r="F215" s="421">
        <f>F136/2</f>
        <v>1</v>
      </c>
      <c r="G215" s="409">
        <f>IF(D217=C219,4,IF(D217=C220,3,IF(D217=C221,2,IF(D217=C222,1,0))))</f>
        <v>0</v>
      </c>
      <c r="H215" s="394">
        <f>F215*G215</f>
        <v>0</v>
      </c>
      <c r="I215" s="143"/>
      <c r="J215" s="143"/>
      <c r="K215" s="143"/>
    </row>
    <row r="216" spans="1:11" ht="15" customHeight="1" x14ac:dyDescent="0.3">
      <c r="A216" s="29"/>
      <c r="B216" s="197" t="s">
        <v>33</v>
      </c>
      <c r="C216" s="197"/>
      <c r="D216" s="35" t="s">
        <v>107</v>
      </c>
      <c r="E216" s="500"/>
      <c r="F216" s="422"/>
      <c r="G216" s="410"/>
      <c r="H216" s="395"/>
      <c r="I216" s="143"/>
      <c r="J216" s="143"/>
      <c r="K216" s="143"/>
    </row>
    <row r="217" spans="1:11" ht="15" customHeight="1" x14ac:dyDescent="0.3">
      <c r="A217" s="29"/>
      <c r="B217" s="197" t="s">
        <v>42</v>
      </c>
      <c r="C217" s="197"/>
      <c r="D217" s="83"/>
      <c r="E217" s="500"/>
      <c r="F217" s="422"/>
      <c r="G217" s="410"/>
      <c r="H217" s="395"/>
      <c r="I217" s="143"/>
      <c r="J217" s="143"/>
      <c r="K217" s="143"/>
    </row>
    <row r="218" spans="1:11" ht="7.5" customHeight="1" x14ac:dyDescent="0.3">
      <c r="A218" s="30"/>
      <c r="B218" s="188"/>
      <c r="C218" s="188"/>
      <c r="D218" s="188"/>
      <c r="E218" s="500"/>
      <c r="F218" s="422"/>
      <c r="G218" s="410"/>
      <c r="H218" s="395"/>
      <c r="I218" s="143"/>
      <c r="J218" s="143"/>
      <c r="K218" s="143"/>
    </row>
    <row r="219" spans="1:11" ht="15" customHeight="1" x14ac:dyDescent="0.3">
      <c r="A219" s="30"/>
      <c r="B219" s="218" t="s">
        <v>40</v>
      </c>
      <c r="C219" s="399" t="s">
        <v>109</v>
      </c>
      <c r="D219" s="399"/>
      <c r="E219" s="500"/>
      <c r="F219" s="422"/>
      <c r="G219" s="410"/>
      <c r="H219" s="395"/>
      <c r="I219" s="143"/>
      <c r="J219" s="143"/>
      <c r="K219" s="143"/>
    </row>
    <row r="220" spans="1:11" ht="15" customHeight="1" x14ac:dyDescent="0.3">
      <c r="A220" s="30"/>
      <c r="B220" s="218" t="s">
        <v>35</v>
      </c>
      <c r="C220" s="399" t="s">
        <v>110</v>
      </c>
      <c r="D220" s="399"/>
      <c r="E220" s="500"/>
      <c r="F220" s="422"/>
      <c r="G220" s="410"/>
      <c r="H220" s="395"/>
      <c r="I220" s="143"/>
      <c r="J220" s="143"/>
      <c r="K220" s="143"/>
    </row>
    <row r="221" spans="1:11" ht="14.25" customHeight="1" x14ac:dyDescent="0.3">
      <c r="A221" s="32"/>
      <c r="B221" s="218" t="s">
        <v>36</v>
      </c>
      <c r="C221" s="399" t="s">
        <v>111</v>
      </c>
      <c r="D221" s="399"/>
      <c r="E221" s="500"/>
      <c r="F221" s="422"/>
      <c r="G221" s="410"/>
      <c r="H221" s="395"/>
      <c r="I221" s="143"/>
      <c r="J221" s="143"/>
      <c r="K221" s="143"/>
    </row>
    <row r="222" spans="1:11" ht="14.25" customHeight="1" x14ac:dyDescent="0.3">
      <c r="A222" s="32"/>
      <c r="B222" s="218" t="s">
        <v>41</v>
      </c>
      <c r="C222" s="399" t="s">
        <v>112</v>
      </c>
      <c r="D222" s="399"/>
      <c r="E222" s="500"/>
      <c r="F222" s="422"/>
      <c r="G222" s="410"/>
      <c r="H222" s="395"/>
      <c r="I222" s="143"/>
      <c r="J222" s="143"/>
      <c r="K222" s="143"/>
    </row>
    <row r="223" spans="1:11" ht="14.25" customHeight="1" thickBot="1" x14ac:dyDescent="0.35">
      <c r="A223" s="209"/>
      <c r="B223" s="219" t="s">
        <v>60</v>
      </c>
      <c r="C223" s="507" t="s">
        <v>235</v>
      </c>
      <c r="D223" s="508"/>
      <c r="E223" s="501"/>
      <c r="F223" s="427"/>
      <c r="G223" s="490"/>
      <c r="H223" s="491"/>
      <c r="I223" s="143"/>
      <c r="J223" s="143"/>
      <c r="K223" s="143"/>
    </row>
    <row r="224" spans="1:11" ht="14.25" customHeight="1" thickTop="1" x14ac:dyDescent="0.3">
      <c r="A224" s="488"/>
      <c r="B224" s="488"/>
      <c r="C224" s="488"/>
      <c r="D224" s="488"/>
      <c r="E224" s="488"/>
      <c r="F224" s="488"/>
      <c r="G224" s="489"/>
      <c r="H224" s="36">
        <f>SUM(H157:H223)</f>
        <v>0</v>
      </c>
      <c r="I224" s="143"/>
      <c r="J224" s="143"/>
      <c r="K224" s="143"/>
    </row>
    <row r="225" spans="1:8" ht="7.5" customHeight="1" x14ac:dyDescent="0.3">
      <c r="A225" s="9"/>
      <c r="B225" s="9"/>
      <c r="C225" s="9"/>
      <c r="D225" s="9"/>
      <c r="E225" s="9"/>
      <c r="F225" s="9"/>
      <c r="G225" s="9"/>
      <c r="H225" s="9"/>
    </row>
    <row r="226" spans="1:8" s="2" customFormat="1" ht="14.25" customHeight="1" x14ac:dyDescent="0.3">
      <c r="A226" s="200"/>
      <c r="B226" s="200"/>
      <c r="C226" s="200"/>
      <c r="D226" s="200"/>
      <c r="E226" s="445" t="s">
        <v>216</v>
      </c>
      <c r="F226" s="445"/>
      <c r="G226" s="446"/>
      <c r="H226" s="211">
        <f>H144</f>
        <v>0</v>
      </c>
    </row>
    <row r="227" spans="1:8" s="2" customFormat="1" ht="14.25" customHeight="1" thickBot="1" x14ac:dyDescent="0.35">
      <c r="A227" s="200"/>
      <c r="B227" s="200"/>
      <c r="C227" s="200"/>
      <c r="D227" s="200"/>
      <c r="E227" s="447" t="s">
        <v>217</v>
      </c>
      <c r="F227" s="447"/>
      <c r="G227" s="448"/>
      <c r="H227" s="162">
        <f>H224</f>
        <v>0</v>
      </c>
    </row>
    <row r="228" spans="1:8" s="2" customFormat="1" ht="14.25" customHeight="1" thickTop="1" x14ac:dyDescent="0.3">
      <c r="A228" s="200"/>
      <c r="B228" s="200"/>
      <c r="C228" s="200"/>
      <c r="D228" s="200"/>
      <c r="E228" s="417" t="s">
        <v>215</v>
      </c>
      <c r="F228" s="417"/>
      <c r="G228" s="418"/>
      <c r="H228" s="163">
        <f>SUM(H226:H227)</f>
        <v>0</v>
      </c>
    </row>
  </sheetData>
  <sheetProtection algorithmName="SHA-512" hashValue="24xLmInalaPUwHo26pfwZnOqr4s/SdsBvuGxsQu0CqCt1kctsVQdrnujgO9THkwrLLno9TNQpDDIn/38AbZU+Q==" saltValue="NHypfeUg2osxnlJeDLsWBQ==" spinCount="100000" sheet="1" selectLockedCells="1"/>
  <mergeCells count="243">
    <mergeCell ref="E227:G227"/>
    <mergeCell ref="E228:G228"/>
    <mergeCell ref="H215:H223"/>
    <mergeCell ref="C219:D219"/>
    <mergeCell ref="C220:D220"/>
    <mergeCell ref="C221:D221"/>
    <mergeCell ref="C222:D222"/>
    <mergeCell ref="C223:D223"/>
    <mergeCell ref="C214:D214"/>
    <mergeCell ref="E215:E223"/>
    <mergeCell ref="F215:F223"/>
    <mergeCell ref="G215:G223"/>
    <mergeCell ref="A224:G224"/>
    <mergeCell ref="E226:G226"/>
    <mergeCell ref="C212:D212"/>
    <mergeCell ref="C213:D213"/>
    <mergeCell ref="H202:H207"/>
    <mergeCell ref="I205:K207"/>
    <mergeCell ref="E208:E214"/>
    <mergeCell ref="F208:F214"/>
    <mergeCell ref="G208:G214"/>
    <mergeCell ref="H208:H214"/>
    <mergeCell ref="G189:G201"/>
    <mergeCell ref="H189:H201"/>
    <mergeCell ref="E189:E201"/>
    <mergeCell ref="F189:F201"/>
    <mergeCell ref="C200:D200"/>
    <mergeCell ref="C201:D201"/>
    <mergeCell ref="B190:C190"/>
    <mergeCell ref="C193:D193"/>
    <mergeCell ref="C194:D194"/>
    <mergeCell ref="C195:D195"/>
    <mergeCell ref="C196:D196"/>
    <mergeCell ref="C197:D197"/>
    <mergeCell ref="C198:D198"/>
    <mergeCell ref="C199:D199"/>
    <mergeCell ref="G176:G188"/>
    <mergeCell ref="H176:H188"/>
    <mergeCell ref="E202:E207"/>
    <mergeCell ref="F202:F207"/>
    <mergeCell ref="G202:G207"/>
    <mergeCell ref="C186:D186"/>
    <mergeCell ref="C187:D187"/>
    <mergeCell ref="C188:D188"/>
    <mergeCell ref="I168:K175"/>
    <mergeCell ref="C169:D169"/>
    <mergeCell ref="C170:D170"/>
    <mergeCell ref="C171:D171"/>
    <mergeCell ref="C172:D172"/>
    <mergeCell ref="C173:D173"/>
    <mergeCell ref="C174:D174"/>
    <mergeCell ref="C175:D175"/>
    <mergeCell ref="B177:C177"/>
    <mergeCell ref="C180:D180"/>
    <mergeCell ref="C181:D181"/>
    <mergeCell ref="C182:D182"/>
    <mergeCell ref="C183:D183"/>
    <mergeCell ref="C184:D184"/>
    <mergeCell ref="G165:G175"/>
    <mergeCell ref="H165:H175"/>
    <mergeCell ref="C185:D185"/>
    <mergeCell ref="E176:E188"/>
    <mergeCell ref="F176:F188"/>
    <mergeCell ref="C161:D161"/>
    <mergeCell ref="C162:D162"/>
    <mergeCell ref="C163:D163"/>
    <mergeCell ref="C164:D164"/>
    <mergeCell ref="E165:E175"/>
    <mergeCell ref="F165:F175"/>
    <mergeCell ref="I156:K156"/>
    <mergeCell ref="E157:E164"/>
    <mergeCell ref="F157:F164"/>
    <mergeCell ref="G157:G164"/>
    <mergeCell ref="H157:H164"/>
    <mergeCell ref="I157:K164"/>
    <mergeCell ref="A152:C154"/>
    <mergeCell ref="E153:F153"/>
    <mergeCell ref="E154:F154"/>
    <mergeCell ref="A155:C155"/>
    <mergeCell ref="D155:H155"/>
    <mergeCell ref="B156:D156"/>
    <mergeCell ref="A149:C149"/>
    <mergeCell ref="D149:H149"/>
    <mergeCell ref="A150:C150"/>
    <mergeCell ref="D150:H150"/>
    <mergeCell ref="A151:C151"/>
    <mergeCell ref="D151:H151"/>
    <mergeCell ref="A144:G144"/>
    <mergeCell ref="B146:D146"/>
    <mergeCell ref="A147:C147"/>
    <mergeCell ref="D147:H147"/>
    <mergeCell ref="A148:C148"/>
    <mergeCell ref="D148:H148"/>
    <mergeCell ref="C134:D134"/>
    <mergeCell ref="C135:D135"/>
    <mergeCell ref="E136:E143"/>
    <mergeCell ref="F136:F143"/>
    <mergeCell ref="G136:G143"/>
    <mergeCell ref="H136:H143"/>
    <mergeCell ref="C140:D140"/>
    <mergeCell ref="C141:D141"/>
    <mergeCell ref="C142:D142"/>
    <mergeCell ref="C143:D143"/>
    <mergeCell ref="E124:E129"/>
    <mergeCell ref="F124:F129"/>
    <mergeCell ref="G124:G129"/>
    <mergeCell ref="H124:H129"/>
    <mergeCell ref="I127:K129"/>
    <mergeCell ref="E130:E135"/>
    <mergeCell ref="F130:F135"/>
    <mergeCell ref="G130:G135"/>
    <mergeCell ref="H130:H135"/>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7">
    <dataValidation type="list" allowBlank="1" showInputMessage="1" showErrorMessage="1" sqref="D210" xr:uid="{13A3EDDC-9186-4BA1-9C3E-BFCA23511E39}">
      <formula1>$C$212:$C$214</formula1>
    </dataValidation>
    <dataValidation type="list" allowBlank="1" showInputMessage="1" showErrorMessage="1" sqref="D191" xr:uid="{768700AD-F654-4B90-9CBD-53A87B9EDA27}">
      <formula1>$C$193:$C$201</formula1>
    </dataValidation>
    <dataValidation type="list" allowBlank="1" showInputMessage="1" showErrorMessage="1" sqref="D178" xr:uid="{9135B99C-6F3C-47AA-B048-AE45165A58CE}">
      <formula1>$C$180:$C$188</formula1>
    </dataValidation>
    <dataValidation type="list" allowBlank="1" showInputMessage="1" showErrorMessage="1" sqref="D167" xr:uid="{B3AB7DCD-98CE-4620-B016-F065B3EBC2F0}">
      <formula1>$C$169:$C$175</formula1>
    </dataValidation>
    <dataValidation type="list" allowBlank="1" showInputMessage="1" showErrorMessage="1" sqref="D129 D207" xr:uid="{522CE6AB-DC86-4E39-B4BE-55F3F4B8610A}">
      <formula1>$C$129</formula1>
    </dataValidation>
    <dataValidation type="list" allowBlank="1" showInputMessage="1" showErrorMessage="1" sqref="J17:J34 J147:J155 J55:J65 J73:J81 J37:J39 J45:J48 J50:J53" xr:uid="{8D1438CB-5E94-42F6-9CE1-72DAB3578121}">
      <formula1>#REF!</formula1>
    </dataValidation>
    <dataValidation type="list" allowBlank="1" showInputMessage="1" showErrorMessage="1" sqref="D128 D206" xr:uid="{CB830E13-F4F7-4F53-92FD-7352F0BC53C3}">
      <formula1>$C$128</formula1>
    </dataValidation>
    <dataValidation type="list" allowBlank="1" showInputMessage="1" showErrorMessage="1" sqref="D132" xr:uid="{75AF2702-F6E6-4830-A5DF-5237961FD80C}">
      <formula1>$C$134:$C$135</formula1>
    </dataValidation>
    <dataValidation type="list" allowBlank="1" showInputMessage="1" showErrorMessage="1" sqref="D217 D138" xr:uid="{D9A39E09-DC60-444A-B2A4-E89E62E6F0B8}">
      <formula1>$C$140:$C$143</formula1>
    </dataValidation>
    <dataValidation type="list" allowBlank="1" showInputMessage="1" showErrorMessage="1" sqref="D114" xr:uid="{53D17D5C-A1CA-41D8-948E-F9900C5C40D4}">
      <formula1>$C$116:$C$123</formula1>
    </dataValidation>
    <dataValidation type="list" allowBlank="1" showInputMessage="1" showErrorMessage="1" sqref="D102" xr:uid="{025BD893-28E1-41D3-8DFB-B5E92A7F147F}">
      <formula1>$C$104:$C$111</formula1>
    </dataValidation>
    <dataValidation type="list" allowBlank="1" showInputMessage="1" showErrorMessage="1" sqref="D92" xr:uid="{72BD2B14-DE22-4CB7-AC6A-89EAD0A0CEB4}">
      <formula1>$C$94:$C$99</formula1>
    </dataValidation>
    <dataValidation type="list" allowBlank="1" showInputMessage="1" showErrorMessage="1" sqref="I17:I34 I147:I155 I55:I65 I73:I81 I37:I39 I45:I48 I50:I53" xr:uid="{AFED2D4D-5CCB-4804-A240-625111582ED8}">
      <formula1>"JA,NEIN"</formula1>
    </dataValidation>
    <dataValidation type="list" allowBlank="1" showInputMessage="1" showErrorMessage="1" sqref="F25:F33" xr:uid="{65C8C742-7EAA-40B9-A17E-2BDF22B4BAEC}">
      <formula1>"n.e."</formula1>
    </dataValidation>
    <dataValidation operator="lessThanOrEqual" allowBlank="1" showInputMessage="1" showErrorMessage="1" sqref="E56 E153:E154 E79:E80 E63:E64 E48 E53" xr:uid="{5F0D3AB5-0E20-4C8E-A8BA-0390F38E1AC8}"/>
    <dataValidation type="list" allowBlank="1" showInputMessage="1" showErrorMessage="1" sqref="H152:H154 H17:H34 H55:H56 H62:H64 H78:H80 H67:H70 H37:H39 H45:H48 H50:H53" xr:uid="{375D8DE2-BD2F-4171-A6B4-EF9251739875}">
      <formula1>"NEIN"</formula1>
    </dataValidation>
    <dataValidation type="list" allowBlank="1" showInputMessage="1" showErrorMessage="1" sqref="G152:G154 G17:G34 G55:G56 G62:G64 G78:G80 G67:G70 G37:G39 G45:G48 G50:G53" xr:uid="{A104BAF2-EDC1-4DDD-BEA5-3D838FDC4B45}">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9" max="7" man="1"/>
    <brk id="188"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C8544541-E9CA-4E3E-9AF9-CF556A7E5D9A}">
          <x14:formula1>
            <xm:f>Tabelle1!$A$1:$A$4</xm:f>
          </x14:formula1>
          <xm:sqref>D159</xm:sqref>
        </x14:dataValidation>
        <x14:dataValidation type="list" allowBlank="1" showInputMessage="1" showErrorMessage="1" xr:uid="{9DD1B092-E582-485F-8B1E-8B8AC9BA0CD8}">
          <x14:formula1>
            <xm:f>Tabelle1!$A$6:$A$36</xm:f>
          </x14:formula1>
          <xm:sqref>C5</xm:sqref>
        </x14:dataValidation>
        <x14:dataValidation type="list" allowBlank="1" showInputMessage="1" showErrorMessage="1" xr:uid="{9F273C03-78B1-4BED-8425-D97971F66277}">
          <x14:formula1>
            <xm:f>Tabelle1!$A$1:$A$3</xm:f>
          </x14:formula1>
          <xm:sqref>D85</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9246B-6A0A-41B6-A8E6-EBC9EF6060C3}">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331</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74" priority="1" operator="containsText" text="in Prüfung">
      <formula>NOT(ISERROR(SEARCH("in Prüfung",I6)))</formula>
    </cfRule>
    <cfRule type="containsText" dxfId="73" priority="2" operator="containsText" text="Nein">
      <formula>NOT(ISERROR(SEARCH("Nein",I6)))</formula>
    </cfRule>
    <cfRule type="containsText" dxfId="72" priority="3" operator="containsText" text="Ja">
      <formula>NOT(ISERROR(SEARCH("Ja",I6)))</formula>
    </cfRule>
  </conditionalFormatting>
  <dataValidations count="2">
    <dataValidation type="list" allowBlank="1" showInputMessage="1" showErrorMessage="1" sqref="I6:I1048576" xr:uid="{6E1528E4-B9D3-407F-8303-E021E47E8FAC}">
      <formula1>"Ja,Nein,in Prüfung"</formula1>
    </dataValidation>
    <dataValidation type="list" allowBlank="1" showInputMessage="1" showErrorMessage="1" sqref="H6:H1048576" xr:uid="{32B45CC7-D1E4-4E6B-B2B4-D490BF2D0776}">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12430-6BA8-4F8F-9B7D-FFE688B622EA}">
  <sheetPr codeName="Tabelle10">
    <pageSetUpPr fitToPage="1"/>
  </sheetPr>
  <dimension ref="A1:Y228"/>
  <sheetViews>
    <sheetView showWhiteSpace="0" view="pageBreakPreview" zoomScale="115" zoomScaleNormal="115" zoomScaleSheetLayoutView="115" workbookViewId="0">
      <selection activeCell="E5" sqref="E5:H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191</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25" t="s">
        <v>0</v>
      </c>
      <c r="B17" s="96" t="s">
        <v>131</v>
      </c>
      <c r="C17" s="97"/>
      <c r="D17" s="97"/>
      <c r="E17" s="97"/>
      <c r="F17" s="98"/>
      <c r="G17" s="99"/>
      <c r="H17" s="100"/>
      <c r="I17" s="173" t="s">
        <v>71</v>
      </c>
      <c r="J17" s="100" t="s">
        <v>132</v>
      </c>
      <c r="K17" s="101" t="s">
        <v>132</v>
      </c>
    </row>
    <row r="18" spans="1:11" ht="20.149999999999999" customHeight="1" x14ac:dyDescent="0.3">
      <c r="A18" s="225" t="s">
        <v>1</v>
      </c>
      <c r="B18" s="96" t="s">
        <v>133</v>
      </c>
      <c r="C18" s="97"/>
      <c r="D18" s="97"/>
      <c r="E18" s="97"/>
      <c r="F18" s="98"/>
      <c r="G18" s="99"/>
      <c r="H18" s="100"/>
      <c r="I18" s="173"/>
      <c r="J18" s="100"/>
      <c r="K18" s="101"/>
    </row>
    <row r="19" spans="1:11" ht="20.149999999999999" customHeight="1" x14ac:dyDescent="0.3">
      <c r="A19" s="225" t="s">
        <v>2</v>
      </c>
      <c r="B19" s="96" t="s">
        <v>134</v>
      </c>
      <c r="C19" s="97"/>
      <c r="D19" s="97"/>
      <c r="E19" s="97"/>
      <c r="F19" s="98"/>
      <c r="G19" s="99"/>
      <c r="H19" s="100"/>
      <c r="I19" s="173"/>
      <c r="J19" s="100"/>
      <c r="K19" s="101"/>
    </row>
    <row r="20" spans="1:11" ht="20.149999999999999" customHeight="1" x14ac:dyDescent="0.3">
      <c r="A20" s="225" t="s">
        <v>3</v>
      </c>
      <c r="B20" s="96" t="s">
        <v>135</v>
      </c>
      <c r="C20" s="97"/>
      <c r="D20" s="97"/>
      <c r="E20" s="97"/>
      <c r="F20" s="98"/>
      <c r="G20" s="99"/>
      <c r="H20" s="100"/>
      <c r="I20" s="173"/>
      <c r="J20" s="100"/>
      <c r="K20" s="101"/>
    </row>
    <row r="21" spans="1:11" ht="20.149999999999999" customHeight="1" x14ac:dyDescent="0.3">
      <c r="A21" s="225" t="s">
        <v>7</v>
      </c>
      <c r="B21" s="96" t="s">
        <v>136</v>
      </c>
      <c r="C21" s="97"/>
      <c r="D21" s="97"/>
      <c r="E21" s="97"/>
      <c r="F21" s="98"/>
      <c r="G21" s="99"/>
      <c r="H21" s="100"/>
      <c r="I21" s="173"/>
      <c r="J21" s="100"/>
      <c r="K21" s="101"/>
    </row>
    <row r="22" spans="1:11" ht="20.149999999999999" customHeight="1" x14ac:dyDescent="0.3">
      <c r="A22" s="225" t="s">
        <v>12</v>
      </c>
      <c r="B22" s="463" t="s">
        <v>137</v>
      </c>
      <c r="C22" s="464"/>
      <c r="D22" s="464"/>
      <c r="E22" s="464"/>
      <c r="F22" s="98"/>
      <c r="G22" s="99"/>
      <c r="H22" s="100"/>
      <c r="I22" s="173"/>
      <c r="J22" s="100"/>
      <c r="K22" s="101"/>
    </row>
    <row r="23" spans="1:11" ht="20.149999999999999" customHeight="1" x14ac:dyDescent="0.3">
      <c r="A23" s="225"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1300000</v>
      </c>
      <c r="F37" s="128"/>
      <c r="G37" s="99"/>
      <c r="H37" s="101"/>
      <c r="I37" s="173"/>
      <c r="J37" s="101"/>
      <c r="K37" s="101"/>
    </row>
    <row r="38" spans="1:12" ht="20.149999999999999" customHeight="1" x14ac:dyDescent="0.3">
      <c r="A38" s="122" t="s">
        <v>5</v>
      </c>
      <c r="B38" s="126" t="s">
        <v>154</v>
      </c>
      <c r="C38" s="126"/>
      <c r="D38" s="126"/>
      <c r="E38" s="208">
        <f>ROUNDUP(E37/200000,0)</f>
        <v>7</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1300000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1300000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6400000</v>
      </c>
      <c r="E101" s="357"/>
      <c r="F101" s="422"/>
      <c r="G101" s="410"/>
      <c r="H101" s="395"/>
      <c r="I101" s="144"/>
    </row>
    <row r="102" spans="1:11" ht="13.5" customHeight="1" x14ac:dyDescent="0.3">
      <c r="A102" s="29"/>
      <c r="B102" s="197" t="s">
        <v>243</v>
      </c>
      <c r="C102" s="197"/>
      <c r="D102" s="230"/>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5850000</v>
      </c>
      <c r="D104" s="412"/>
      <c r="E104" s="357"/>
      <c r="F104" s="422"/>
      <c r="G104" s="410"/>
      <c r="H104" s="395"/>
      <c r="I104" s="148"/>
      <c r="J104" s="143"/>
      <c r="K104" s="143"/>
    </row>
    <row r="105" spans="1:11" ht="15" customHeight="1" x14ac:dyDescent="0.3">
      <c r="A105" s="30"/>
      <c r="B105" s="215" t="s">
        <v>247</v>
      </c>
      <c r="C105" s="411">
        <f>E37*4</f>
        <v>5200000</v>
      </c>
      <c r="D105" s="412"/>
      <c r="E105" s="357"/>
      <c r="F105" s="422"/>
      <c r="G105" s="410"/>
      <c r="H105" s="395"/>
      <c r="I105" s="148"/>
      <c r="J105" s="143"/>
      <c r="K105" s="143"/>
    </row>
    <row r="106" spans="1:11" ht="15" customHeight="1" x14ac:dyDescent="0.3">
      <c r="A106" s="30"/>
      <c r="B106" s="215" t="s">
        <v>170</v>
      </c>
      <c r="C106" s="411">
        <f>E37*3.5</f>
        <v>4550000</v>
      </c>
      <c r="D106" s="412"/>
      <c r="E106" s="357"/>
      <c r="F106" s="422"/>
      <c r="G106" s="410"/>
      <c r="H106" s="395"/>
      <c r="I106" s="148"/>
      <c r="J106" s="143"/>
      <c r="K106" s="143"/>
    </row>
    <row r="107" spans="1:11" ht="15" customHeight="1" x14ac:dyDescent="0.3">
      <c r="A107" s="30"/>
      <c r="B107" s="215" t="s">
        <v>53</v>
      </c>
      <c r="C107" s="411">
        <f>E37*3</f>
        <v>3900000</v>
      </c>
      <c r="D107" s="412"/>
      <c r="E107" s="357"/>
      <c r="F107" s="422"/>
      <c r="G107" s="410"/>
      <c r="H107" s="395"/>
      <c r="I107" s="148"/>
      <c r="J107" s="143"/>
      <c r="K107" s="143"/>
    </row>
    <row r="108" spans="1:11" ht="15" customHeight="1" x14ac:dyDescent="0.3">
      <c r="A108" s="30"/>
      <c r="B108" s="215" t="s">
        <v>40</v>
      </c>
      <c r="C108" s="411">
        <f>E37*2.5</f>
        <v>3250000</v>
      </c>
      <c r="D108" s="412"/>
      <c r="E108" s="357"/>
      <c r="F108" s="422"/>
      <c r="G108" s="410"/>
      <c r="H108" s="395"/>
      <c r="I108" s="148"/>
      <c r="J108" s="143"/>
      <c r="K108" s="143"/>
    </row>
    <row r="109" spans="1:11" ht="15" customHeight="1" x14ac:dyDescent="0.3">
      <c r="A109" s="30"/>
      <c r="B109" s="216" t="s">
        <v>35</v>
      </c>
      <c r="C109" s="411">
        <f>E37*2</f>
        <v>2600000</v>
      </c>
      <c r="D109" s="412"/>
      <c r="E109" s="357"/>
      <c r="F109" s="422"/>
      <c r="G109" s="410"/>
      <c r="H109" s="395"/>
      <c r="I109" s="143"/>
      <c r="J109" s="143"/>
      <c r="K109" s="143"/>
    </row>
    <row r="110" spans="1:11" ht="15" customHeight="1" x14ac:dyDescent="0.3">
      <c r="A110" s="32"/>
      <c r="B110" s="216" t="s">
        <v>36</v>
      </c>
      <c r="C110" s="411">
        <f>E37*1.5</f>
        <v>1950000</v>
      </c>
      <c r="D110" s="412"/>
      <c r="E110" s="357"/>
      <c r="F110" s="422"/>
      <c r="G110" s="410"/>
      <c r="H110" s="395"/>
      <c r="I110" s="143"/>
      <c r="J110" s="143"/>
      <c r="K110" s="143"/>
    </row>
    <row r="111" spans="1:11" ht="15" customHeight="1" x14ac:dyDescent="0.3">
      <c r="A111" s="32"/>
      <c r="B111" s="212" t="s">
        <v>41</v>
      </c>
      <c r="C111" s="423">
        <f>E37</f>
        <v>1300000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29000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23200</v>
      </c>
      <c r="D116" s="426"/>
      <c r="E116" s="357"/>
      <c r="F116" s="422"/>
      <c r="G116" s="410"/>
      <c r="H116" s="395"/>
      <c r="I116" s="143"/>
      <c r="J116" s="143"/>
      <c r="K116" s="143"/>
    </row>
    <row r="117" spans="1:25" ht="15" customHeight="1" x14ac:dyDescent="0.3">
      <c r="A117" s="30"/>
      <c r="B117" s="215" t="s">
        <v>247</v>
      </c>
      <c r="C117" s="425">
        <f>D113*0.7</f>
        <v>20300</v>
      </c>
      <c r="D117" s="426"/>
      <c r="E117" s="357"/>
      <c r="F117" s="422"/>
      <c r="G117" s="410"/>
      <c r="H117" s="395"/>
      <c r="I117" s="143"/>
      <c r="J117" s="143"/>
      <c r="K117" s="143"/>
    </row>
    <row r="118" spans="1:25" ht="15" customHeight="1" x14ac:dyDescent="0.3">
      <c r="A118" s="30"/>
      <c r="B118" s="215" t="s">
        <v>170</v>
      </c>
      <c r="C118" s="425">
        <f>D113*0.5</f>
        <v>14500</v>
      </c>
      <c r="D118" s="426"/>
      <c r="E118" s="357"/>
      <c r="F118" s="422"/>
      <c r="G118" s="410"/>
      <c r="H118" s="395"/>
      <c r="I118" s="143"/>
      <c r="J118" s="143"/>
      <c r="K118" s="143"/>
    </row>
    <row r="119" spans="1:25" ht="15" customHeight="1" x14ac:dyDescent="0.3">
      <c r="A119" s="30"/>
      <c r="B119" s="215" t="s">
        <v>53</v>
      </c>
      <c r="C119" s="425">
        <f>D113*0.4</f>
        <v>11600</v>
      </c>
      <c r="D119" s="426"/>
      <c r="E119" s="357"/>
      <c r="F119" s="422"/>
      <c r="G119" s="410"/>
      <c r="H119" s="395"/>
      <c r="I119" s="143"/>
      <c r="J119" s="143"/>
      <c r="K119" s="143"/>
    </row>
    <row r="120" spans="1:25" ht="15" customHeight="1" x14ac:dyDescent="0.3">
      <c r="A120" s="30"/>
      <c r="B120" s="215" t="s">
        <v>40</v>
      </c>
      <c r="C120" s="425">
        <f>D113*0.3</f>
        <v>8700</v>
      </c>
      <c r="D120" s="426"/>
      <c r="E120" s="357"/>
      <c r="F120" s="422"/>
      <c r="G120" s="410"/>
      <c r="H120" s="395"/>
      <c r="I120" s="143"/>
      <c r="J120" s="143"/>
      <c r="K120" s="143"/>
    </row>
    <row r="121" spans="1:25" ht="14.25" customHeight="1" x14ac:dyDescent="0.3">
      <c r="A121" s="30"/>
      <c r="B121" s="216" t="s">
        <v>35</v>
      </c>
      <c r="C121" s="425">
        <f>D113*0.2</f>
        <v>5800</v>
      </c>
      <c r="D121" s="426"/>
      <c r="E121" s="357"/>
      <c r="F121" s="422"/>
      <c r="G121" s="410"/>
      <c r="H121" s="395"/>
      <c r="I121" s="143"/>
      <c r="J121" s="143"/>
      <c r="K121" s="143"/>
    </row>
    <row r="122" spans="1:25" ht="14.25" customHeight="1" x14ac:dyDescent="0.3">
      <c r="A122" s="30"/>
      <c r="B122" s="216" t="s">
        <v>36</v>
      </c>
      <c r="C122" s="425">
        <f>D113*0.1</f>
        <v>2900</v>
      </c>
      <c r="D122" s="426"/>
      <c r="E122" s="357"/>
      <c r="F122" s="422"/>
      <c r="G122" s="410"/>
      <c r="H122" s="395"/>
      <c r="I122" s="143"/>
      <c r="J122" s="143"/>
      <c r="K122" s="143"/>
    </row>
    <row r="123" spans="1:25" ht="14.25" customHeight="1" x14ac:dyDescent="0.3">
      <c r="A123" s="32"/>
      <c r="B123" s="212" t="s">
        <v>41</v>
      </c>
      <c r="C123" s="492">
        <f>(D113*0.1)-1</f>
        <v>2899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249</v>
      </c>
      <c r="D128" s="43"/>
      <c r="E128" s="354"/>
      <c r="F128" s="429"/>
      <c r="G128" s="391"/>
      <c r="H128" s="401"/>
      <c r="I128" s="343"/>
      <c r="J128" s="343"/>
      <c r="K128" s="343"/>
    </row>
    <row r="129" spans="1:11" s="2" customFormat="1" ht="14.25" customHeight="1" x14ac:dyDescent="0.3">
      <c r="A129" s="153"/>
      <c r="B129" s="196" t="s">
        <v>41</v>
      </c>
      <c r="C129" s="199" t="s">
        <v>361</v>
      </c>
      <c r="D129" s="43"/>
      <c r="E129" s="354"/>
      <c r="F129" s="429"/>
      <c r="G129" s="391"/>
      <c r="H129" s="401"/>
      <c r="I129" s="343"/>
      <c r="J129" s="343"/>
      <c r="K129" s="343"/>
    </row>
    <row r="130" spans="1:11" ht="14.25" customHeight="1" x14ac:dyDescent="0.3">
      <c r="A130" s="27" t="s">
        <v>182</v>
      </c>
      <c r="B130" s="28" t="s">
        <v>101</v>
      </c>
      <c r="C130" s="147"/>
      <c r="D130" s="147"/>
      <c r="E130" s="502" t="s">
        <v>68</v>
      </c>
      <c r="F130" s="413">
        <v>4</v>
      </c>
      <c r="G130" s="409">
        <f>IF(D132=C134,2,IF(D132=C135,1,0))</f>
        <v>0</v>
      </c>
      <c r="H130" s="394">
        <f>F130*G130</f>
        <v>0</v>
      </c>
      <c r="I130" s="143"/>
      <c r="J130" s="143"/>
      <c r="K130" s="143"/>
    </row>
    <row r="131" spans="1:11" ht="14.25" customHeight="1" x14ac:dyDescent="0.3">
      <c r="A131" s="29"/>
      <c r="B131" s="197" t="s">
        <v>33</v>
      </c>
      <c r="C131" s="197"/>
      <c r="D131" s="35" t="s">
        <v>226</v>
      </c>
      <c r="E131" s="503"/>
      <c r="F131" s="414"/>
      <c r="G131" s="410"/>
      <c r="H131" s="395"/>
      <c r="I131" s="143"/>
      <c r="J131" s="143"/>
      <c r="K131" s="143"/>
    </row>
    <row r="132" spans="1:11" ht="14.25" customHeight="1" x14ac:dyDescent="0.3">
      <c r="A132" s="29"/>
      <c r="B132" s="197" t="s">
        <v>42</v>
      </c>
      <c r="C132" s="197"/>
      <c r="D132" s="43"/>
      <c r="E132" s="503"/>
      <c r="F132" s="414"/>
      <c r="G132" s="410"/>
      <c r="H132" s="395"/>
      <c r="I132" s="143"/>
      <c r="J132" s="143"/>
      <c r="K132" s="143"/>
    </row>
    <row r="133" spans="1:11" ht="7.5" customHeight="1" x14ac:dyDescent="0.3">
      <c r="A133" s="30"/>
      <c r="B133" s="188"/>
      <c r="C133" s="188"/>
      <c r="D133" s="188"/>
      <c r="E133" s="503"/>
      <c r="F133" s="414"/>
      <c r="G133" s="410"/>
      <c r="H133" s="395"/>
      <c r="I133" s="143"/>
      <c r="J133" s="143"/>
      <c r="K133" s="143"/>
    </row>
    <row r="134" spans="1:11" ht="14.25" customHeight="1" x14ac:dyDescent="0.3">
      <c r="A134" s="32"/>
      <c r="B134" s="218" t="s">
        <v>36</v>
      </c>
      <c r="C134" s="494" t="s">
        <v>226</v>
      </c>
      <c r="D134" s="494"/>
      <c r="E134" s="503"/>
      <c r="F134" s="414"/>
      <c r="G134" s="410"/>
      <c r="H134" s="395"/>
      <c r="I134" s="143"/>
      <c r="J134" s="143"/>
      <c r="K134" s="143"/>
    </row>
    <row r="135" spans="1:11" ht="14.25" customHeight="1" x14ac:dyDescent="0.3">
      <c r="A135" s="33"/>
      <c r="B135" s="217" t="s">
        <v>41</v>
      </c>
      <c r="C135" s="416" t="s">
        <v>227</v>
      </c>
      <c r="D135" s="416"/>
      <c r="E135" s="504"/>
      <c r="F135" s="415"/>
      <c r="G135" s="410"/>
      <c r="H135" s="498"/>
      <c r="I135" s="143"/>
      <c r="J135" s="143"/>
      <c r="K135" s="143"/>
    </row>
    <row r="136" spans="1:11" ht="14.25" customHeight="1" x14ac:dyDescent="0.3">
      <c r="A136" s="27" t="s">
        <v>183</v>
      </c>
      <c r="B136" s="28" t="s">
        <v>106</v>
      </c>
      <c r="C136" s="34"/>
      <c r="D136" s="34"/>
      <c r="E136" s="499" t="s">
        <v>69</v>
      </c>
      <c r="F136" s="421">
        <v>2</v>
      </c>
      <c r="G136" s="409">
        <f>IF(D138=C140,4,IF(D138=C141,3,IF(D138=C142,2,IF(D138=C143,1,0))))</f>
        <v>0</v>
      </c>
      <c r="H136" s="394">
        <f>F136*G136</f>
        <v>0</v>
      </c>
      <c r="I136" s="143"/>
      <c r="J136" s="143"/>
      <c r="K136" s="143"/>
    </row>
    <row r="137" spans="1:11" ht="15" customHeight="1" x14ac:dyDescent="0.3">
      <c r="A137" s="29"/>
      <c r="B137" s="197" t="s">
        <v>33</v>
      </c>
      <c r="C137" s="197"/>
      <c r="D137" s="35" t="s">
        <v>107</v>
      </c>
      <c r="E137" s="500"/>
      <c r="F137" s="422"/>
      <c r="G137" s="410"/>
      <c r="H137" s="395"/>
      <c r="I137" s="143"/>
      <c r="J137" s="143"/>
      <c r="K137" s="143"/>
    </row>
    <row r="138" spans="1:11" ht="15" customHeight="1" x14ac:dyDescent="0.3">
      <c r="A138" s="29"/>
      <c r="B138" s="197" t="s">
        <v>42</v>
      </c>
      <c r="C138" s="197"/>
      <c r="D138" s="83"/>
      <c r="E138" s="500"/>
      <c r="F138" s="422"/>
      <c r="G138" s="410"/>
      <c r="H138" s="395"/>
      <c r="I138" s="143"/>
      <c r="J138" s="143"/>
      <c r="K138" s="143"/>
    </row>
    <row r="139" spans="1:11" ht="7.5" customHeight="1" x14ac:dyDescent="0.3">
      <c r="A139" s="30"/>
      <c r="B139" s="188"/>
      <c r="C139" s="188"/>
      <c r="D139" s="188"/>
      <c r="E139" s="500"/>
      <c r="F139" s="422"/>
      <c r="G139" s="410"/>
      <c r="H139" s="395"/>
      <c r="I139" s="143"/>
      <c r="J139" s="143"/>
      <c r="K139" s="143"/>
    </row>
    <row r="140" spans="1:11" ht="15" customHeight="1" x14ac:dyDescent="0.3">
      <c r="A140" s="30"/>
      <c r="B140" s="218" t="s">
        <v>40</v>
      </c>
      <c r="C140" s="399" t="s">
        <v>109</v>
      </c>
      <c r="D140" s="399"/>
      <c r="E140" s="500"/>
      <c r="F140" s="422"/>
      <c r="G140" s="410"/>
      <c r="H140" s="395"/>
      <c r="I140" s="143"/>
      <c r="J140" s="143"/>
      <c r="K140" s="143"/>
    </row>
    <row r="141" spans="1:11" ht="15" customHeight="1" x14ac:dyDescent="0.3">
      <c r="A141" s="30"/>
      <c r="B141" s="218" t="s">
        <v>35</v>
      </c>
      <c r="C141" s="399" t="s">
        <v>110</v>
      </c>
      <c r="D141" s="399"/>
      <c r="E141" s="500"/>
      <c r="F141" s="422"/>
      <c r="G141" s="410"/>
      <c r="H141" s="395"/>
      <c r="I141" s="143"/>
      <c r="J141" s="143"/>
      <c r="K141" s="143"/>
    </row>
    <row r="142" spans="1:11" ht="14.25" customHeight="1" x14ac:dyDescent="0.3">
      <c r="A142" s="32"/>
      <c r="B142" s="218" t="s">
        <v>36</v>
      </c>
      <c r="C142" s="399" t="s">
        <v>111</v>
      </c>
      <c r="D142" s="399"/>
      <c r="E142" s="500"/>
      <c r="F142" s="422"/>
      <c r="G142" s="410"/>
      <c r="H142" s="395"/>
      <c r="I142" s="143"/>
      <c r="J142" s="143"/>
      <c r="K142" s="143"/>
    </row>
    <row r="143" spans="1:11" ht="14.25" customHeight="1" thickBot="1" x14ac:dyDescent="0.35">
      <c r="A143" s="33"/>
      <c r="B143" s="217" t="s">
        <v>41</v>
      </c>
      <c r="C143" s="416" t="s">
        <v>112</v>
      </c>
      <c r="D143" s="416"/>
      <c r="E143" s="501"/>
      <c r="F143" s="427"/>
      <c r="G143" s="490"/>
      <c r="H143" s="491"/>
      <c r="I143" s="143"/>
      <c r="J143" s="143"/>
      <c r="K143" s="143"/>
    </row>
    <row r="144" spans="1:11" ht="14.25" customHeight="1" thickTop="1" x14ac:dyDescent="0.3">
      <c r="A144" s="488"/>
      <c r="B144" s="488"/>
      <c r="C144" s="488"/>
      <c r="D144" s="488"/>
      <c r="E144" s="488"/>
      <c r="F144" s="488"/>
      <c r="G144" s="489"/>
      <c r="H144" s="36">
        <f>SUM(H83:H143)</f>
        <v>0</v>
      </c>
      <c r="I144" s="143"/>
      <c r="J144" s="143"/>
      <c r="K144" s="143"/>
    </row>
    <row r="145" spans="1:11" ht="7.5" customHeight="1" x14ac:dyDescent="0.3">
      <c r="A145" s="138"/>
      <c r="B145" s="221"/>
      <c r="C145" s="221"/>
      <c r="D145" s="140"/>
      <c r="E145" s="140"/>
      <c r="F145" s="140"/>
      <c r="G145" s="140"/>
      <c r="H145" s="140"/>
      <c r="K145" s="16"/>
    </row>
    <row r="146" spans="1:11" ht="20.149999999999999" customHeight="1" x14ac:dyDescent="0.3">
      <c r="A146" s="23" t="s">
        <v>26</v>
      </c>
      <c r="B146" s="402" t="s">
        <v>222</v>
      </c>
      <c r="C146" s="403"/>
      <c r="D146" s="403"/>
      <c r="E146" s="24"/>
      <c r="F146" s="24"/>
      <c r="G146" s="24"/>
      <c r="H146" s="24"/>
      <c r="I146" s="172" t="s">
        <v>150</v>
      </c>
      <c r="J146" s="95" t="s">
        <v>31</v>
      </c>
      <c r="K146" s="78" t="s">
        <v>151</v>
      </c>
    </row>
    <row r="147" spans="1:11" ht="18" customHeight="1" x14ac:dyDescent="0.3">
      <c r="A147" s="404" t="s">
        <v>76</v>
      </c>
      <c r="B147" s="404"/>
      <c r="C147" s="404"/>
      <c r="D147" s="495"/>
      <c r="E147" s="495"/>
      <c r="F147" s="495"/>
      <c r="G147" s="495"/>
      <c r="H147" s="495"/>
      <c r="I147" s="176"/>
      <c r="J147" s="104"/>
      <c r="K147" s="104"/>
    </row>
    <row r="148" spans="1:11" ht="18" customHeight="1" x14ac:dyDescent="0.3">
      <c r="A148" s="396" t="s">
        <v>77</v>
      </c>
      <c r="B148" s="396"/>
      <c r="C148" s="396"/>
      <c r="D148" s="397"/>
      <c r="E148" s="397"/>
      <c r="F148" s="397"/>
      <c r="G148" s="397"/>
      <c r="H148" s="397"/>
      <c r="I148" s="177"/>
      <c r="J148" s="117"/>
      <c r="K148" s="117"/>
    </row>
    <row r="149" spans="1:11" ht="18" customHeight="1" x14ac:dyDescent="0.3">
      <c r="A149" s="396" t="s">
        <v>78</v>
      </c>
      <c r="B149" s="396"/>
      <c r="C149" s="396"/>
      <c r="D149" s="397"/>
      <c r="E149" s="397"/>
      <c r="F149" s="397"/>
      <c r="G149" s="397"/>
      <c r="H149" s="397"/>
      <c r="I149" s="177"/>
      <c r="J149" s="117"/>
      <c r="K149" s="117"/>
    </row>
    <row r="150" spans="1:11" ht="18" customHeight="1" x14ac:dyDescent="0.3">
      <c r="A150" s="476" t="s">
        <v>79</v>
      </c>
      <c r="B150" s="476"/>
      <c r="C150" s="476"/>
      <c r="D150" s="397"/>
      <c r="E150" s="397"/>
      <c r="F150" s="397"/>
      <c r="G150" s="397"/>
      <c r="H150" s="397"/>
      <c r="I150" s="177"/>
      <c r="J150" s="117"/>
      <c r="K150" s="117"/>
    </row>
    <row r="151" spans="1:11" ht="18" customHeight="1" x14ac:dyDescent="0.3">
      <c r="A151" s="475" t="s">
        <v>80</v>
      </c>
      <c r="B151" s="475"/>
      <c r="C151" s="475"/>
      <c r="D151" s="474"/>
      <c r="E151" s="474"/>
      <c r="F151" s="474"/>
      <c r="G151" s="474"/>
      <c r="H151" s="474"/>
      <c r="I151" s="178"/>
      <c r="J151" s="109"/>
      <c r="K151" s="109"/>
    </row>
    <row r="152" spans="1:11" ht="18" customHeight="1" x14ac:dyDescent="0.3">
      <c r="A152" s="480" t="s">
        <v>123</v>
      </c>
      <c r="B152" s="480"/>
      <c r="C152" s="480"/>
      <c r="D152" s="226" t="s">
        <v>124</v>
      </c>
      <c r="E152" s="130"/>
      <c r="F152" s="130"/>
      <c r="G152" s="37"/>
      <c r="H152" s="38"/>
      <c r="I152" s="176"/>
      <c r="J152" s="104"/>
      <c r="K152" s="104"/>
    </row>
    <row r="153" spans="1:11" ht="30" customHeight="1" x14ac:dyDescent="0.3">
      <c r="A153" s="398"/>
      <c r="B153" s="398"/>
      <c r="C153" s="398"/>
      <c r="D153" s="227" t="s">
        <v>125</v>
      </c>
      <c r="E153" s="351" t="s">
        <v>126</v>
      </c>
      <c r="F153" s="352"/>
      <c r="G153" s="39"/>
      <c r="H153" s="40"/>
      <c r="I153" s="177"/>
      <c r="J153" s="117"/>
      <c r="K153" s="117"/>
    </row>
    <row r="154" spans="1:11" ht="30" customHeight="1" x14ac:dyDescent="0.3">
      <c r="A154" s="481"/>
      <c r="B154" s="481"/>
      <c r="C154" s="481"/>
      <c r="D154" s="228" t="s">
        <v>129</v>
      </c>
      <c r="E154" s="347" t="s">
        <v>127</v>
      </c>
      <c r="F154" s="348"/>
      <c r="G154" s="85"/>
      <c r="H154" s="86"/>
      <c r="I154" s="178"/>
      <c r="J154" s="109"/>
      <c r="K154" s="109"/>
    </row>
    <row r="155" spans="1:11" ht="45" customHeight="1" x14ac:dyDescent="0.3">
      <c r="A155" s="479" t="s">
        <v>108</v>
      </c>
      <c r="B155" s="479"/>
      <c r="C155" s="479"/>
      <c r="D155" s="473"/>
      <c r="E155" s="473"/>
      <c r="F155" s="473"/>
      <c r="G155" s="473"/>
      <c r="H155" s="473"/>
      <c r="I155" s="173"/>
      <c r="J155" s="101"/>
      <c r="K155" s="101"/>
    </row>
    <row r="156" spans="1:11" ht="20.149999999999999" customHeight="1" x14ac:dyDescent="0.3">
      <c r="A156" s="23" t="s">
        <v>49</v>
      </c>
      <c r="B156" s="477" t="s">
        <v>31</v>
      </c>
      <c r="C156" s="478"/>
      <c r="D156" s="478"/>
      <c r="E156" s="203" t="s">
        <v>29</v>
      </c>
      <c r="F156" s="25" t="s">
        <v>75</v>
      </c>
      <c r="G156" s="25" t="s">
        <v>30</v>
      </c>
      <c r="H156" s="26" t="s">
        <v>74</v>
      </c>
      <c r="I156" s="419" t="s">
        <v>179</v>
      </c>
      <c r="J156" s="419"/>
      <c r="K156" s="419"/>
    </row>
    <row r="157" spans="1:11" s="2" customFormat="1" ht="13.5" customHeight="1" x14ac:dyDescent="0.3">
      <c r="A157" s="149" t="s">
        <v>50</v>
      </c>
      <c r="B157" s="150" t="s">
        <v>32</v>
      </c>
      <c r="C157" s="191"/>
      <c r="D157" s="192"/>
      <c r="E157" s="362" t="s">
        <v>62</v>
      </c>
      <c r="F157" s="405">
        <f>F83/2</f>
        <v>3</v>
      </c>
      <c r="G157" s="390">
        <f>IF(D159="Sehr vergleichbar",3,IF(D159="Vergleichbar mit wenigen Abstrichen",2,IF(D159="Vergleichbar, jedoch mit nennenswerten Abstrichen",1,0)))</f>
        <v>0</v>
      </c>
      <c r="H157" s="392">
        <f>F157*G157</f>
        <v>0</v>
      </c>
      <c r="I157" s="344"/>
      <c r="J157" s="344"/>
      <c r="K157" s="344"/>
    </row>
    <row r="158" spans="1:11" s="2" customFormat="1" x14ac:dyDescent="0.3">
      <c r="A158" s="151"/>
      <c r="B158" s="193" t="s">
        <v>33</v>
      </c>
      <c r="C158" s="193"/>
      <c r="D158" s="194" t="s">
        <v>223</v>
      </c>
      <c r="E158" s="363"/>
      <c r="F158" s="406"/>
      <c r="G158" s="391"/>
      <c r="H158" s="393"/>
      <c r="I158" s="345"/>
      <c r="J158" s="345"/>
      <c r="K158" s="345"/>
    </row>
    <row r="159" spans="1:11" s="2" customFormat="1" x14ac:dyDescent="0.3">
      <c r="A159" s="151"/>
      <c r="B159" s="193" t="s">
        <v>42</v>
      </c>
      <c r="C159" s="193"/>
      <c r="D159" s="152"/>
      <c r="E159" s="363"/>
      <c r="F159" s="406"/>
      <c r="G159" s="391"/>
      <c r="H159" s="393"/>
      <c r="I159" s="345"/>
      <c r="J159" s="345"/>
      <c r="K159" s="345"/>
    </row>
    <row r="160" spans="1:11" s="2" customFormat="1" ht="7.5" customHeight="1" x14ac:dyDescent="0.3">
      <c r="A160" s="151"/>
      <c r="B160" s="195"/>
      <c r="C160" s="195"/>
      <c r="D160" s="195"/>
      <c r="E160" s="363"/>
      <c r="F160" s="406"/>
      <c r="G160" s="391"/>
      <c r="H160" s="393"/>
      <c r="I160" s="345"/>
      <c r="J160" s="345"/>
      <c r="K160" s="345"/>
    </row>
    <row r="161" spans="1:11" s="2" customFormat="1" ht="50.15" customHeight="1" x14ac:dyDescent="0.3">
      <c r="A161" s="151"/>
      <c r="B161" s="196" t="s">
        <v>35</v>
      </c>
      <c r="C161" s="420" t="s">
        <v>166</v>
      </c>
      <c r="D161" s="420"/>
      <c r="E161" s="363"/>
      <c r="F161" s="406"/>
      <c r="G161" s="391"/>
      <c r="H161" s="393"/>
      <c r="I161" s="345"/>
      <c r="J161" s="345"/>
      <c r="K161" s="345"/>
    </row>
    <row r="162" spans="1:11" s="2" customFormat="1" ht="50.15" customHeight="1" x14ac:dyDescent="0.3">
      <c r="A162" s="151"/>
      <c r="B162" s="196" t="s">
        <v>36</v>
      </c>
      <c r="C162" s="420" t="s">
        <v>167</v>
      </c>
      <c r="D162" s="420"/>
      <c r="E162" s="363"/>
      <c r="F162" s="406"/>
      <c r="G162" s="391"/>
      <c r="H162" s="393"/>
      <c r="I162" s="345"/>
      <c r="J162" s="345"/>
      <c r="K162" s="345"/>
    </row>
    <row r="163" spans="1:11" s="2" customFormat="1" ht="50.15" customHeight="1" x14ac:dyDescent="0.3">
      <c r="A163" s="153"/>
      <c r="B163" s="196" t="s">
        <v>41</v>
      </c>
      <c r="C163" s="420" t="s">
        <v>168</v>
      </c>
      <c r="D163" s="420"/>
      <c r="E163" s="363"/>
      <c r="F163" s="406"/>
      <c r="G163" s="391"/>
      <c r="H163" s="393"/>
      <c r="I163" s="345"/>
      <c r="J163" s="345"/>
      <c r="K163" s="345"/>
    </row>
    <row r="164" spans="1:11" s="2" customFormat="1" x14ac:dyDescent="0.3">
      <c r="A164" s="153"/>
      <c r="B164" s="196" t="s">
        <v>60</v>
      </c>
      <c r="C164" s="505" t="s">
        <v>235</v>
      </c>
      <c r="D164" s="505"/>
      <c r="E164" s="364"/>
      <c r="F164" s="406"/>
      <c r="G164" s="391"/>
      <c r="H164" s="393"/>
      <c r="I164" s="346"/>
      <c r="J164" s="346"/>
      <c r="K164" s="346"/>
    </row>
    <row r="165" spans="1:11" ht="14.25" customHeight="1" x14ac:dyDescent="0.3">
      <c r="A165" s="27" t="s">
        <v>51</v>
      </c>
      <c r="B165" s="28" t="s">
        <v>61</v>
      </c>
      <c r="C165" s="28"/>
      <c r="D165" s="19"/>
      <c r="E165" s="359" t="s">
        <v>236</v>
      </c>
      <c r="F165" s="428">
        <f>F90/2</f>
        <v>1</v>
      </c>
      <c r="G165" s="390">
        <f>IF(D167=C169,6,IF(D167=C170,5,IF(D167=C171,4,IF(D167=C172,3,IF(D167=C173,2,IF(D167=C174,1,0))))))</f>
        <v>0</v>
      </c>
      <c r="H165" s="394">
        <f>F165*G165</f>
        <v>0</v>
      </c>
      <c r="K165" s="16"/>
    </row>
    <row r="166" spans="1:11" x14ac:dyDescent="0.3">
      <c r="A166" s="29"/>
      <c r="B166" s="197" t="s">
        <v>63</v>
      </c>
      <c r="C166" s="197"/>
      <c r="D166" s="31" t="s">
        <v>102</v>
      </c>
      <c r="E166" s="360"/>
      <c r="F166" s="429"/>
      <c r="G166" s="391"/>
      <c r="H166" s="395"/>
      <c r="K166" s="16"/>
    </row>
    <row r="167" spans="1:11" x14ac:dyDescent="0.3">
      <c r="A167" s="29"/>
      <c r="B167" s="197" t="s">
        <v>42</v>
      </c>
      <c r="C167" s="197"/>
      <c r="D167" s="43"/>
      <c r="E167" s="360"/>
      <c r="F167" s="429"/>
      <c r="G167" s="391"/>
      <c r="H167" s="395"/>
    </row>
    <row r="168" spans="1:11" ht="7.5" customHeight="1" x14ac:dyDescent="0.3">
      <c r="A168" s="30"/>
      <c r="B168" s="188"/>
      <c r="C168" s="188"/>
      <c r="D168" s="188"/>
      <c r="E168" s="360"/>
      <c r="F168" s="429"/>
      <c r="G168" s="391"/>
      <c r="H168" s="395"/>
      <c r="I168" s="342"/>
      <c r="J168" s="342"/>
      <c r="K168" s="342"/>
    </row>
    <row r="169" spans="1:11" ht="14.25" customHeight="1" x14ac:dyDescent="0.3">
      <c r="A169" s="30"/>
      <c r="B169" s="196" t="s">
        <v>170</v>
      </c>
      <c r="C169" s="398" t="s">
        <v>181</v>
      </c>
      <c r="D169" s="398"/>
      <c r="E169" s="360"/>
      <c r="F169" s="429"/>
      <c r="G169" s="391"/>
      <c r="H169" s="395"/>
      <c r="I169" s="342"/>
      <c r="J169" s="342"/>
      <c r="K169" s="342"/>
    </row>
    <row r="170" spans="1:11" ht="14.25" customHeight="1" x14ac:dyDescent="0.3">
      <c r="A170" s="30"/>
      <c r="B170" s="196" t="s">
        <v>53</v>
      </c>
      <c r="C170" s="398" t="s">
        <v>180</v>
      </c>
      <c r="D170" s="398"/>
      <c r="E170" s="360"/>
      <c r="F170" s="429"/>
      <c r="G170" s="391"/>
      <c r="H170" s="395"/>
      <c r="I170" s="342"/>
      <c r="J170" s="342"/>
      <c r="K170" s="342"/>
    </row>
    <row r="171" spans="1:11" ht="14.25" customHeight="1" x14ac:dyDescent="0.3">
      <c r="A171" s="30"/>
      <c r="B171" s="196" t="s">
        <v>40</v>
      </c>
      <c r="C171" s="398" t="s">
        <v>104</v>
      </c>
      <c r="D171" s="398"/>
      <c r="E171" s="360"/>
      <c r="F171" s="429"/>
      <c r="G171" s="391"/>
      <c r="H171" s="395"/>
      <c r="I171" s="342"/>
      <c r="J171" s="342"/>
      <c r="K171" s="342"/>
    </row>
    <row r="172" spans="1:11" x14ac:dyDescent="0.3">
      <c r="A172" s="30"/>
      <c r="B172" s="196" t="s">
        <v>35</v>
      </c>
      <c r="C172" s="398" t="s">
        <v>103</v>
      </c>
      <c r="D172" s="398"/>
      <c r="E172" s="360"/>
      <c r="F172" s="429"/>
      <c r="G172" s="391"/>
      <c r="H172" s="395"/>
      <c r="I172" s="342"/>
      <c r="J172" s="342"/>
      <c r="K172" s="342"/>
    </row>
    <row r="173" spans="1:11" x14ac:dyDescent="0.3">
      <c r="A173" s="30"/>
      <c r="B173" s="196" t="s">
        <v>36</v>
      </c>
      <c r="C173" s="398" t="s">
        <v>64</v>
      </c>
      <c r="D173" s="398"/>
      <c r="E173" s="360"/>
      <c r="F173" s="429"/>
      <c r="G173" s="391"/>
      <c r="H173" s="395"/>
      <c r="I173" s="342"/>
      <c r="J173" s="342"/>
      <c r="K173" s="342"/>
    </row>
    <row r="174" spans="1:11" ht="14.25" customHeight="1" x14ac:dyDescent="0.3">
      <c r="A174" s="30"/>
      <c r="B174" s="196" t="s">
        <v>41</v>
      </c>
      <c r="C174" s="398" t="s">
        <v>128</v>
      </c>
      <c r="D174" s="398"/>
      <c r="E174" s="360"/>
      <c r="F174" s="429"/>
      <c r="G174" s="391"/>
      <c r="H174" s="395"/>
      <c r="I174" s="342"/>
      <c r="J174" s="342"/>
      <c r="K174" s="342"/>
    </row>
    <row r="175" spans="1:11" ht="14.25" customHeight="1" x14ac:dyDescent="0.3">
      <c r="A175" s="30"/>
      <c r="B175" s="196" t="s">
        <v>60</v>
      </c>
      <c r="C175" s="398" t="s">
        <v>235</v>
      </c>
      <c r="D175" s="398"/>
      <c r="E175" s="361"/>
      <c r="F175" s="429"/>
      <c r="G175" s="449"/>
      <c r="H175" s="395"/>
      <c r="I175" s="342"/>
      <c r="J175" s="342"/>
      <c r="K175" s="342"/>
    </row>
    <row r="176" spans="1:11" x14ac:dyDescent="0.3">
      <c r="A176" s="27" t="s">
        <v>52</v>
      </c>
      <c r="B176" s="154" t="s">
        <v>169</v>
      </c>
      <c r="C176" s="28"/>
      <c r="D176" s="19"/>
      <c r="E176" s="356" t="s">
        <v>248</v>
      </c>
      <c r="F176" s="421">
        <f>F100/2</f>
        <v>1</v>
      </c>
      <c r="G176" s="409">
        <f>IF(D177=C180,8,IF(D177=C181,7,IF(D177=C182,6,IF(D177=C183,5,IF(D177=C184,4,IF(D177=C185,3,IF(D177=C186,2,IF(D177=C187,1,0))))))))</f>
        <v>0</v>
      </c>
      <c r="H176" s="394">
        <f>F176*G176</f>
        <v>0</v>
      </c>
    </row>
    <row r="177" spans="1:11" ht="14.15" customHeight="1" x14ac:dyDescent="0.3">
      <c r="A177" s="29"/>
      <c r="B177" s="407" t="s">
        <v>244</v>
      </c>
      <c r="C177" s="408"/>
      <c r="D177" s="213">
        <f>D101</f>
        <v>6400000</v>
      </c>
      <c r="E177" s="357"/>
      <c r="F177" s="422"/>
      <c r="G177" s="410"/>
      <c r="H177" s="395"/>
      <c r="I177" s="144"/>
    </row>
    <row r="178" spans="1:11" ht="13.5" customHeight="1" x14ac:dyDescent="0.3">
      <c r="A178" s="29"/>
      <c r="B178" s="197" t="s">
        <v>243</v>
      </c>
      <c r="C178" s="197"/>
      <c r="D178" s="316"/>
      <c r="E178" s="357"/>
      <c r="F178" s="422"/>
      <c r="G178" s="410"/>
      <c r="H178" s="395"/>
      <c r="I178" s="144"/>
    </row>
    <row r="179" spans="1:11" ht="7.5" customHeight="1" x14ac:dyDescent="0.3">
      <c r="A179" s="30"/>
      <c r="B179" s="188"/>
      <c r="C179" s="188"/>
      <c r="D179" s="188"/>
      <c r="E179" s="357"/>
      <c r="F179" s="422"/>
      <c r="G179" s="410"/>
      <c r="H179" s="395"/>
    </row>
    <row r="180" spans="1:11" x14ac:dyDescent="0.3">
      <c r="A180" s="30"/>
      <c r="B180" s="215" t="s">
        <v>246</v>
      </c>
      <c r="C180" s="411">
        <f>E37*4.5</f>
        <v>5850000</v>
      </c>
      <c r="D180" s="412"/>
      <c r="E180" s="357"/>
      <c r="F180" s="422"/>
      <c r="G180" s="410"/>
      <c r="H180" s="395"/>
      <c r="I180" s="148"/>
      <c r="J180" s="143"/>
      <c r="K180" s="143"/>
    </row>
    <row r="181" spans="1:11" x14ac:dyDescent="0.3">
      <c r="A181" s="30"/>
      <c r="B181" s="215" t="s">
        <v>247</v>
      </c>
      <c r="C181" s="411">
        <f>E37*4</f>
        <v>5200000</v>
      </c>
      <c r="D181" s="412"/>
      <c r="E181" s="357"/>
      <c r="F181" s="422"/>
      <c r="G181" s="410"/>
      <c r="H181" s="395"/>
      <c r="I181" s="148"/>
      <c r="J181" s="143"/>
      <c r="K181" s="143"/>
    </row>
    <row r="182" spans="1:11" x14ac:dyDescent="0.3">
      <c r="A182" s="30"/>
      <c r="B182" s="215" t="s">
        <v>170</v>
      </c>
      <c r="C182" s="411">
        <f>E37*3.5</f>
        <v>4550000</v>
      </c>
      <c r="D182" s="412"/>
      <c r="E182" s="357"/>
      <c r="F182" s="422"/>
      <c r="G182" s="410"/>
      <c r="H182" s="395"/>
      <c r="I182" s="148"/>
      <c r="J182" s="143"/>
      <c r="K182" s="143"/>
    </row>
    <row r="183" spans="1:11" x14ac:dyDescent="0.3">
      <c r="A183" s="30"/>
      <c r="B183" s="215" t="s">
        <v>53</v>
      </c>
      <c r="C183" s="411">
        <f>E37*3</f>
        <v>3900000</v>
      </c>
      <c r="D183" s="412"/>
      <c r="E183" s="357"/>
      <c r="F183" s="422"/>
      <c r="G183" s="410"/>
      <c r="H183" s="395"/>
      <c r="I183" s="148"/>
      <c r="J183" s="143"/>
      <c r="K183" s="143"/>
    </row>
    <row r="184" spans="1:11" x14ac:dyDescent="0.3">
      <c r="A184" s="30"/>
      <c r="B184" s="215" t="s">
        <v>40</v>
      </c>
      <c r="C184" s="411">
        <f>E37*2.5</f>
        <v>3250000</v>
      </c>
      <c r="D184" s="412"/>
      <c r="E184" s="357"/>
      <c r="F184" s="422"/>
      <c r="G184" s="410"/>
      <c r="H184" s="395"/>
      <c r="I184" s="148"/>
      <c r="J184" s="143"/>
      <c r="K184" s="143"/>
    </row>
    <row r="185" spans="1:11" x14ac:dyDescent="0.3">
      <c r="A185" s="30"/>
      <c r="B185" s="216" t="s">
        <v>35</v>
      </c>
      <c r="C185" s="411">
        <f>E37*2</f>
        <v>2600000</v>
      </c>
      <c r="D185" s="412"/>
      <c r="E185" s="357"/>
      <c r="F185" s="422"/>
      <c r="G185" s="410"/>
      <c r="H185" s="395"/>
      <c r="I185" s="143"/>
      <c r="J185" s="143"/>
      <c r="K185" s="143"/>
    </row>
    <row r="186" spans="1:11" x14ac:dyDescent="0.3">
      <c r="A186" s="32"/>
      <c r="B186" s="216" t="s">
        <v>36</v>
      </c>
      <c r="C186" s="411">
        <f>E37*1.5</f>
        <v>1950000</v>
      </c>
      <c r="D186" s="412"/>
      <c r="E186" s="357"/>
      <c r="F186" s="422"/>
      <c r="G186" s="410"/>
      <c r="H186" s="395"/>
      <c r="I186" s="143"/>
      <c r="J186" s="143"/>
      <c r="K186" s="143"/>
    </row>
    <row r="187" spans="1:11" x14ac:dyDescent="0.3">
      <c r="A187" s="32"/>
      <c r="B187" s="218" t="s">
        <v>41</v>
      </c>
      <c r="C187" s="411">
        <f>E37</f>
        <v>1300000</v>
      </c>
      <c r="D187" s="412"/>
      <c r="E187" s="357"/>
      <c r="F187" s="422"/>
      <c r="G187" s="410"/>
      <c r="H187" s="395"/>
      <c r="I187" s="143"/>
      <c r="J187" s="143"/>
      <c r="K187" s="143"/>
    </row>
    <row r="188" spans="1:11" x14ac:dyDescent="0.3">
      <c r="A188" s="32"/>
      <c r="B188" s="196" t="s">
        <v>60</v>
      </c>
      <c r="C188" s="481" t="s">
        <v>235</v>
      </c>
      <c r="D188" s="506"/>
      <c r="E188" s="358"/>
      <c r="F188" s="422"/>
      <c r="G188" s="410"/>
      <c r="H188" s="395"/>
      <c r="I188" s="143"/>
      <c r="J188" s="143"/>
      <c r="K188" s="143"/>
    </row>
    <row r="189" spans="1:11" x14ac:dyDescent="0.3">
      <c r="A189" s="27" t="s">
        <v>55</v>
      </c>
      <c r="B189" s="28" t="s">
        <v>81</v>
      </c>
      <c r="C189" s="28"/>
      <c r="D189" s="19"/>
      <c r="E189" s="356" t="s">
        <v>248</v>
      </c>
      <c r="F189" s="421">
        <f>F112/2</f>
        <v>2</v>
      </c>
      <c r="G189" s="409">
        <f>IF(D191=C193,8,IF(D191=C194,7,IF(D191=C195,6,IF(D191=C196,5,IF(D191=C197,4,IF(D191=C198,3,IF(D191=C199,2,IF(D191=C200,1,0))))))))</f>
        <v>0</v>
      </c>
      <c r="H189" s="394">
        <f>F189*G189</f>
        <v>0</v>
      </c>
      <c r="I189" s="143"/>
      <c r="J189" s="143"/>
      <c r="K189" s="143"/>
    </row>
    <row r="190" spans="1:11" x14ac:dyDescent="0.3">
      <c r="A190" s="29"/>
      <c r="B190" s="407" t="s">
        <v>165</v>
      </c>
      <c r="C190" s="408"/>
      <c r="D190" s="231">
        <f>D113</f>
        <v>29000</v>
      </c>
      <c r="E190" s="357"/>
      <c r="F190" s="422"/>
      <c r="G190" s="410"/>
      <c r="H190" s="395"/>
    </row>
    <row r="191" spans="1:11" ht="13.5" customHeight="1" x14ac:dyDescent="0.3">
      <c r="A191" s="29"/>
      <c r="B191" s="197" t="s">
        <v>42</v>
      </c>
      <c r="C191" s="197"/>
      <c r="D191" s="317"/>
      <c r="E191" s="357"/>
      <c r="F191" s="422"/>
      <c r="G191" s="410"/>
      <c r="H191" s="395"/>
      <c r="I191" s="144"/>
    </row>
    <row r="192" spans="1:11" ht="7.5" customHeight="1" x14ac:dyDescent="0.3">
      <c r="A192" s="30"/>
      <c r="B192" s="188"/>
      <c r="C192" s="188"/>
      <c r="D192" s="188"/>
      <c r="E192" s="357"/>
      <c r="F192" s="422"/>
      <c r="G192" s="410"/>
      <c r="H192" s="395"/>
    </row>
    <row r="193" spans="1:11" x14ac:dyDescent="0.3">
      <c r="A193" s="30"/>
      <c r="B193" s="232" t="s">
        <v>246</v>
      </c>
      <c r="C193" s="425">
        <f>D190*0.8</f>
        <v>23200</v>
      </c>
      <c r="D193" s="426"/>
      <c r="E193" s="357"/>
      <c r="F193" s="422"/>
      <c r="G193" s="410"/>
      <c r="H193" s="395"/>
      <c r="I193" s="143"/>
      <c r="J193" s="143"/>
      <c r="K193" s="143"/>
    </row>
    <row r="194" spans="1:11" x14ac:dyDescent="0.3">
      <c r="A194" s="30"/>
      <c r="B194" s="232" t="s">
        <v>247</v>
      </c>
      <c r="C194" s="425">
        <f>D190*0.7</f>
        <v>20300</v>
      </c>
      <c r="D194" s="426"/>
      <c r="E194" s="357"/>
      <c r="F194" s="422"/>
      <c r="G194" s="410"/>
      <c r="H194" s="395"/>
      <c r="I194" s="143"/>
      <c r="J194" s="143"/>
      <c r="K194" s="143"/>
    </row>
    <row r="195" spans="1:11" x14ac:dyDescent="0.3">
      <c r="A195" s="30"/>
      <c r="B195" s="232" t="s">
        <v>170</v>
      </c>
      <c r="C195" s="425">
        <f>D190*0.5</f>
        <v>14500</v>
      </c>
      <c r="D195" s="426"/>
      <c r="E195" s="357"/>
      <c r="F195" s="422"/>
      <c r="G195" s="410"/>
      <c r="H195" s="395"/>
      <c r="I195" s="143"/>
      <c r="J195" s="143"/>
      <c r="K195" s="143"/>
    </row>
    <row r="196" spans="1:11" x14ac:dyDescent="0.3">
      <c r="A196" s="30"/>
      <c r="B196" s="232" t="s">
        <v>53</v>
      </c>
      <c r="C196" s="425">
        <f>D190*0.4</f>
        <v>11600</v>
      </c>
      <c r="D196" s="426"/>
      <c r="E196" s="357"/>
      <c r="F196" s="422"/>
      <c r="G196" s="410"/>
      <c r="H196" s="395"/>
      <c r="I196" s="143"/>
      <c r="J196" s="143"/>
      <c r="K196" s="143"/>
    </row>
    <row r="197" spans="1:11" x14ac:dyDescent="0.3">
      <c r="A197" s="30"/>
      <c r="B197" s="232" t="s">
        <v>40</v>
      </c>
      <c r="C197" s="425">
        <f>D190*0.3</f>
        <v>8700</v>
      </c>
      <c r="D197" s="426"/>
      <c r="E197" s="357"/>
      <c r="F197" s="422"/>
      <c r="G197" s="410"/>
      <c r="H197" s="395"/>
      <c r="I197" s="143"/>
      <c r="J197" s="143"/>
      <c r="K197" s="143"/>
    </row>
    <row r="198" spans="1:11" ht="14.25" customHeight="1" x14ac:dyDescent="0.3">
      <c r="A198" s="30"/>
      <c r="B198" s="233" t="s">
        <v>35</v>
      </c>
      <c r="C198" s="425">
        <f>D190*0.2</f>
        <v>5800</v>
      </c>
      <c r="D198" s="426"/>
      <c r="E198" s="357"/>
      <c r="F198" s="422"/>
      <c r="G198" s="410"/>
      <c r="H198" s="395"/>
      <c r="I198" s="143"/>
      <c r="J198" s="143"/>
      <c r="K198" s="143"/>
    </row>
    <row r="199" spans="1:11" ht="14.25" customHeight="1" x14ac:dyDescent="0.3">
      <c r="A199" s="30"/>
      <c r="B199" s="233" t="s">
        <v>36</v>
      </c>
      <c r="C199" s="425">
        <f>D190*0.1</f>
        <v>2900</v>
      </c>
      <c r="D199" s="426"/>
      <c r="E199" s="357"/>
      <c r="F199" s="422"/>
      <c r="G199" s="410"/>
      <c r="H199" s="395"/>
      <c r="I199" s="143"/>
      <c r="J199" s="143"/>
      <c r="K199" s="143"/>
    </row>
    <row r="200" spans="1:11" ht="14.25" customHeight="1" x14ac:dyDescent="0.3">
      <c r="A200" s="32"/>
      <c r="B200" s="233" t="s">
        <v>41</v>
      </c>
      <c r="C200" s="492">
        <f>(D190*0.1)-1</f>
        <v>2899</v>
      </c>
      <c r="D200" s="493"/>
      <c r="E200" s="357"/>
      <c r="F200" s="422"/>
      <c r="G200" s="410"/>
      <c r="H200" s="395"/>
      <c r="I200" s="143"/>
      <c r="J200" s="143"/>
      <c r="K200" s="143"/>
    </row>
    <row r="201" spans="1:11" ht="14.25" customHeight="1" x14ac:dyDescent="0.3">
      <c r="A201" s="33"/>
      <c r="B201" s="234" t="s">
        <v>60</v>
      </c>
      <c r="C201" s="481" t="s">
        <v>235</v>
      </c>
      <c r="D201" s="481"/>
      <c r="E201" s="358"/>
      <c r="F201" s="430"/>
      <c r="G201" s="410"/>
      <c r="H201" s="498"/>
      <c r="I201" s="143"/>
      <c r="J201" s="143"/>
      <c r="K201" s="143"/>
    </row>
    <row r="202" spans="1:11" s="2" customFormat="1" ht="14.25" customHeight="1" x14ac:dyDescent="0.3">
      <c r="A202" s="149" t="s">
        <v>56</v>
      </c>
      <c r="B202" s="150" t="s">
        <v>173</v>
      </c>
      <c r="C202" s="150"/>
      <c r="D202" s="155"/>
      <c r="E202" s="353" t="s">
        <v>171</v>
      </c>
      <c r="F202" s="428">
        <f>F124/2</f>
        <v>2</v>
      </c>
      <c r="G202" s="390">
        <f>IF(D206=C206,1,0)+IF(D207=C207,1,0)</f>
        <v>0</v>
      </c>
      <c r="H202" s="400">
        <f>F202*G202</f>
        <v>0</v>
      </c>
      <c r="K202" s="3"/>
    </row>
    <row r="203" spans="1:11" s="2" customFormat="1" x14ac:dyDescent="0.3">
      <c r="A203" s="151"/>
      <c r="B203" s="193" t="s">
        <v>174</v>
      </c>
      <c r="C203" s="193"/>
      <c r="D203" s="156" t="s">
        <v>234</v>
      </c>
      <c r="E203" s="354"/>
      <c r="F203" s="429"/>
      <c r="G203" s="391"/>
      <c r="H203" s="401"/>
      <c r="K203" s="3"/>
    </row>
    <row r="204" spans="1:11" s="2" customFormat="1" x14ac:dyDescent="0.3">
      <c r="A204" s="151"/>
      <c r="B204" s="193" t="s">
        <v>42</v>
      </c>
      <c r="C204" s="193"/>
      <c r="D204" s="157" t="s">
        <v>172</v>
      </c>
      <c r="E204" s="354"/>
      <c r="F204" s="429"/>
      <c r="G204" s="391"/>
      <c r="H204" s="401"/>
    </row>
    <row r="205" spans="1:11" s="2" customFormat="1" ht="7.5" customHeight="1" x14ac:dyDescent="0.3">
      <c r="A205" s="153"/>
      <c r="B205" s="195"/>
      <c r="C205" s="195"/>
      <c r="D205" s="195"/>
      <c r="E205" s="354"/>
      <c r="F205" s="429"/>
      <c r="G205" s="391"/>
      <c r="H205" s="401"/>
      <c r="I205" s="343"/>
      <c r="J205" s="343"/>
      <c r="K205" s="343"/>
    </row>
    <row r="206" spans="1:11" s="2" customFormat="1" x14ac:dyDescent="0.3">
      <c r="A206" s="153"/>
      <c r="B206" s="196" t="s">
        <v>41</v>
      </c>
      <c r="C206" s="199" t="s">
        <v>249</v>
      </c>
      <c r="D206" s="43"/>
      <c r="E206" s="354"/>
      <c r="F206" s="429"/>
      <c r="G206" s="391"/>
      <c r="H206" s="401"/>
      <c r="I206" s="343"/>
      <c r="J206" s="343"/>
      <c r="K206" s="343"/>
    </row>
    <row r="207" spans="1:11" s="2" customFormat="1" x14ac:dyDescent="0.3">
      <c r="A207" s="153"/>
      <c r="B207" s="196" t="s">
        <v>41</v>
      </c>
      <c r="C207" s="199" t="s">
        <v>362</v>
      </c>
      <c r="D207" s="43"/>
      <c r="E207" s="354"/>
      <c r="F207" s="429"/>
      <c r="G207" s="391"/>
      <c r="H207" s="401"/>
      <c r="I207" s="343"/>
      <c r="J207" s="343"/>
      <c r="K207" s="343"/>
    </row>
    <row r="208" spans="1:11" ht="14.25" customHeight="1" x14ac:dyDescent="0.3">
      <c r="A208" s="27" t="s">
        <v>218</v>
      </c>
      <c r="B208" s="28" t="s">
        <v>101</v>
      </c>
      <c r="C208" s="147"/>
      <c r="D208" s="147"/>
      <c r="E208" s="502" t="s">
        <v>65</v>
      </c>
      <c r="F208" s="413">
        <f>F130/2</f>
        <v>2</v>
      </c>
      <c r="G208" s="409">
        <f>IF(D210=C212,2,IF(D210=C213,1,0))</f>
        <v>0</v>
      </c>
      <c r="H208" s="394">
        <f>F208*G208</f>
        <v>0</v>
      </c>
      <c r="I208" s="143"/>
      <c r="J208" s="143"/>
      <c r="K208" s="143"/>
    </row>
    <row r="209" spans="1:11" ht="14.25" customHeight="1" x14ac:dyDescent="0.3">
      <c r="A209" s="29"/>
      <c r="B209" s="197" t="s">
        <v>33</v>
      </c>
      <c r="C209" s="197"/>
      <c r="D209" s="35" t="s">
        <v>226</v>
      </c>
      <c r="E209" s="503"/>
      <c r="F209" s="414"/>
      <c r="G209" s="410"/>
      <c r="H209" s="395"/>
      <c r="I209" s="143"/>
      <c r="J209" s="143"/>
      <c r="K209" s="143"/>
    </row>
    <row r="210" spans="1:11" ht="14.25" customHeight="1" x14ac:dyDescent="0.3">
      <c r="A210" s="29"/>
      <c r="B210" s="197" t="s">
        <v>42</v>
      </c>
      <c r="C210" s="197"/>
      <c r="D210" s="43"/>
      <c r="E210" s="503"/>
      <c r="F210" s="414"/>
      <c r="G210" s="410"/>
      <c r="H210" s="395"/>
      <c r="I210" s="143"/>
      <c r="J210" s="143"/>
      <c r="K210" s="143"/>
    </row>
    <row r="211" spans="1:11" ht="7.5" customHeight="1" x14ac:dyDescent="0.3">
      <c r="A211" s="30"/>
      <c r="B211" s="188"/>
      <c r="C211" s="188"/>
      <c r="D211" s="188"/>
      <c r="E211" s="503"/>
      <c r="F211" s="414"/>
      <c r="G211" s="410"/>
      <c r="H211" s="395"/>
      <c r="I211" s="143"/>
      <c r="J211" s="143"/>
      <c r="K211" s="143"/>
    </row>
    <row r="212" spans="1:11" ht="14.25" customHeight="1" x14ac:dyDescent="0.3">
      <c r="A212" s="32"/>
      <c r="B212" s="218" t="s">
        <v>36</v>
      </c>
      <c r="C212" s="494" t="s">
        <v>226</v>
      </c>
      <c r="D212" s="494"/>
      <c r="E212" s="503"/>
      <c r="F212" s="414"/>
      <c r="G212" s="410"/>
      <c r="H212" s="395"/>
      <c r="I212" s="143"/>
      <c r="J212" s="143"/>
      <c r="K212" s="143"/>
    </row>
    <row r="213" spans="1:11" ht="14.25" customHeight="1" x14ac:dyDescent="0.3">
      <c r="A213" s="32"/>
      <c r="B213" s="218" t="s">
        <v>41</v>
      </c>
      <c r="C213" s="399" t="s">
        <v>227</v>
      </c>
      <c r="D213" s="399"/>
      <c r="E213" s="503"/>
      <c r="F213" s="414"/>
      <c r="G213" s="410"/>
      <c r="H213" s="395"/>
      <c r="I213" s="143"/>
      <c r="J213" s="143"/>
      <c r="K213" s="143"/>
    </row>
    <row r="214" spans="1:11" ht="14.25" customHeight="1" x14ac:dyDescent="0.3">
      <c r="A214" s="33"/>
      <c r="B214" s="217" t="s">
        <v>60</v>
      </c>
      <c r="C214" s="416" t="s">
        <v>235</v>
      </c>
      <c r="D214" s="509"/>
      <c r="E214" s="504"/>
      <c r="F214" s="415"/>
      <c r="G214" s="410"/>
      <c r="H214" s="498"/>
      <c r="I214" s="143"/>
      <c r="J214" s="143"/>
      <c r="K214" s="143"/>
    </row>
    <row r="215" spans="1:11" ht="14.25" customHeight="1" x14ac:dyDescent="0.3">
      <c r="A215" s="27" t="s">
        <v>219</v>
      </c>
      <c r="B215" s="28" t="s">
        <v>106</v>
      </c>
      <c r="C215" s="34"/>
      <c r="D215" s="34"/>
      <c r="E215" s="499" t="s">
        <v>237</v>
      </c>
      <c r="F215" s="421">
        <f>F136/2</f>
        <v>1</v>
      </c>
      <c r="G215" s="409">
        <f>IF(D217=C219,4,IF(D217=C220,3,IF(D217=C221,2,IF(D217=C222,1,0))))</f>
        <v>0</v>
      </c>
      <c r="H215" s="394">
        <f>F215*G215</f>
        <v>0</v>
      </c>
      <c r="I215" s="143"/>
      <c r="J215" s="143"/>
      <c r="K215" s="143"/>
    </row>
    <row r="216" spans="1:11" ht="15" customHeight="1" x14ac:dyDescent="0.3">
      <c r="A216" s="29"/>
      <c r="B216" s="197" t="s">
        <v>33</v>
      </c>
      <c r="C216" s="197"/>
      <c r="D216" s="35" t="s">
        <v>107</v>
      </c>
      <c r="E216" s="500"/>
      <c r="F216" s="422"/>
      <c r="G216" s="410"/>
      <c r="H216" s="395"/>
      <c r="I216" s="143"/>
      <c r="J216" s="143"/>
      <c r="K216" s="143"/>
    </row>
    <row r="217" spans="1:11" ht="15" customHeight="1" x14ac:dyDescent="0.3">
      <c r="A217" s="29"/>
      <c r="B217" s="197" t="s">
        <v>42</v>
      </c>
      <c r="C217" s="197"/>
      <c r="D217" s="83"/>
      <c r="E217" s="500"/>
      <c r="F217" s="422"/>
      <c r="G217" s="410"/>
      <c r="H217" s="395"/>
      <c r="I217" s="143"/>
      <c r="J217" s="143"/>
      <c r="K217" s="143"/>
    </row>
    <row r="218" spans="1:11" ht="7.5" customHeight="1" x14ac:dyDescent="0.3">
      <c r="A218" s="30"/>
      <c r="B218" s="188"/>
      <c r="C218" s="188"/>
      <c r="D218" s="188"/>
      <c r="E218" s="500"/>
      <c r="F218" s="422"/>
      <c r="G218" s="410"/>
      <c r="H218" s="395"/>
      <c r="I218" s="143"/>
      <c r="J218" s="143"/>
      <c r="K218" s="143"/>
    </row>
    <row r="219" spans="1:11" ht="15" customHeight="1" x14ac:dyDescent="0.3">
      <c r="A219" s="30"/>
      <c r="B219" s="218" t="s">
        <v>40</v>
      </c>
      <c r="C219" s="399" t="s">
        <v>109</v>
      </c>
      <c r="D219" s="399"/>
      <c r="E219" s="500"/>
      <c r="F219" s="422"/>
      <c r="G219" s="410"/>
      <c r="H219" s="395"/>
      <c r="I219" s="143"/>
      <c r="J219" s="143"/>
      <c r="K219" s="143"/>
    </row>
    <row r="220" spans="1:11" ht="15" customHeight="1" x14ac:dyDescent="0.3">
      <c r="A220" s="30"/>
      <c r="B220" s="218" t="s">
        <v>35</v>
      </c>
      <c r="C220" s="399" t="s">
        <v>110</v>
      </c>
      <c r="D220" s="399"/>
      <c r="E220" s="500"/>
      <c r="F220" s="422"/>
      <c r="G220" s="410"/>
      <c r="H220" s="395"/>
      <c r="I220" s="143"/>
      <c r="J220" s="143"/>
      <c r="K220" s="143"/>
    </row>
    <row r="221" spans="1:11" ht="14.25" customHeight="1" x14ac:dyDescent="0.3">
      <c r="A221" s="32"/>
      <c r="B221" s="218" t="s">
        <v>36</v>
      </c>
      <c r="C221" s="399" t="s">
        <v>111</v>
      </c>
      <c r="D221" s="399"/>
      <c r="E221" s="500"/>
      <c r="F221" s="422"/>
      <c r="G221" s="410"/>
      <c r="H221" s="395"/>
      <c r="I221" s="143"/>
      <c r="J221" s="143"/>
      <c r="K221" s="143"/>
    </row>
    <row r="222" spans="1:11" ht="14.25" customHeight="1" x14ac:dyDescent="0.3">
      <c r="A222" s="32"/>
      <c r="B222" s="218" t="s">
        <v>41</v>
      </c>
      <c r="C222" s="399" t="s">
        <v>112</v>
      </c>
      <c r="D222" s="399"/>
      <c r="E222" s="500"/>
      <c r="F222" s="422"/>
      <c r="G222" s="410"/>
      <c r="H222" s="395"/>
      <c r="I222" s="143"/>
      <c r="J222" s="143"/>
      <c r="K222" s="143"/>
    </row>
    <row r="223" spans="1:11" ht="14.25" customHeight="1" thickBot="1" x14ac:dyDescent="0.35">
      <c r="A223" s="209"/>
      <c r="B223" s="219" t="s">
        <v>60</v>
      </c>
      <c r="C223" s="507" t="s">
        <v>235</v>
      </c>
      <c r="D223" s="508"/>
      <c r="E223" s="501"/>
      <c r="F223" s="427"/>
      <c r="G223" s="490"/>
      <c r="H223" s="491"/>
      <c r="I223" s="143"/>
      <c r="J223" s="143"/>
      <c r="K223" s="143"/>
    </row>
    <row r="224" spans="1:11" ht="14.25" customHeight="1" thickTop="1" x14ac:dyDescent="0.3">
      <c r="A224" s="488"/>
      <c r="B224" s="488"/>
      <c r="C224" s="488"/>
      <c r="D224" s="488"/>
      <c r="E224" s="488"/>
      <c r="F224" s="488"/>
      <c r="G224" s="489"/>
      <c r="H224" s="36">
        <f>SUM(H157:H223)</f>
        <v>0</v>
      </c>
      <c r="I224" s="143"/>
      <c r="J224" s="143"/>
      <c r="K224" s="143"/>
    </row>
    <row r="225" spans="1:8" ht="7.5" customHeight="1" x14ac:dyDescent="0.3">
      <c r="A225" s="9"/>
      <c r="B225" s="9"/>
      <c r="C225" s="9"/>
      <c r="D225" s="9"/>
      <c r="E225" s="9"/>
      <c r="F225" s="9"/>
      <c r="G225" s="9"/>
      <c r="H225" s="9"/>
    </row>
    <row r="226" spans="1:8" s="2" customFormat="1" ht="14.25" customHeight="1" x14ac:dyDescent="0.3">
      <c r="A226" s="200"/>
      <c r="B226" s="200"/>
      <c r="C226" s="200"/>
      <c r="D226" s="200"/>
      <c r="E226" s="445" t="s">
        <v>216</v>
      </c>
      <c r="F226" s="445"/>
      <c r="G226" s="446"/>
      <c r="H226" s="211">
        <f>H144</f>
        <v>0</v>
      </c>
    </row>
    <row r="227" spans="1:8" s="2" customFormat="1" ht="14.25" customHeight="1" thickBot="1" x14ac:dyDescent="0.35">
      <c r="A227" s="200"/>
      <c r="B227" s="200"/>
      <c r="C227" s="200"/>
      <c r="D227" s="200"/>
      <c r="E227" s="447" t="s">
        <v>217</v>
      </c>
      <c r="F227" s="447"/>
      <c r="G227" s="448"/>
      <c r="H227" s="162">
        <f>H224</f>
        <v>0</v>
      </c>
    </row>
    <row r="228" spans="1:8" s="2" customFormat="1" ht="14.25" customHeight="1" thickTop="1" x14ac:dyDescent="0.3">
      <c r="A228" s="200"/>
      <c r="B228" s="200"/>
      <c r="C228" s="200"/>
      <c r="D228" s="200"/>
      <c r="E228" s="417" t="s">
        <v>215</v>
      </c>
      <c r="F228" s="417"/>
      <c r="G228" s="418"/>
      <c r="H228" s="163">
        <f>SUM(H226:H227)</f>
        <v>0</v>
      </c>
    </row>
  </sheetData>
  <sheetProtection algorithmName="SHA-512" hashValue="24E0Pcee/7fM6sHHL8lF54kWLtH9IQETj0fsP5jKBMQV9XJEW6GlGAXzCv2JT13coFKscQEh9lfVcdsPKOshEg==" saltValue="QjHBFJfzxIRZ9jBINWbp4Q==" spinCount="100000" sheet="1" selectLockedCells="1"/>
  <mergeCells count="243">
    <mergeCell ref="E227:G227"/>
    <mergeCell ref="E228:G228"/>
    <mergeCell ref="H215:H223"/>
    <mergeCell ref="C219:D219"/>
    <mergeCell ref="C220:D220"/>
    <mergeCell ref="C221:D221"/>
    <mergeCell ref="C222:D222"/>
    <mergeCell ref="C223:D223"/>
    <mergeCell ref="C214:D214"/>
    <mergeCell ref="E215:E223"/>
    <mergeCell ref="F215:F223"/>
    <mergeCell ref="G215:G223"/>
    <mergeCell ref="A224:G224"/>
    <mergeCell ref="E226:G226"/>
    <mergeCell ref="C212:D212"/>
    <mergeCell ref="C213:D213"/>
    <mergeCell ref="H202:H207"/>
    <mergeCell ref="I205:K207"/>
    <mergeCell ref="E208:E214"/>
    <mergeCell ref="F208:F214"/>
    <mergeCell ref="G208:G214"/>
    <mergeCell ref="H208:H214"/>
    <mergeCell ref="G189:G201"/>
    <mergeCell ref="H189:H201"/>
    <mergeCell ref="E189:E201"/>
    <mergeCell ref="F189:F201"/>
    <mergeCell ref="C200:D200"/>
    <mergeCell ref="C201:D201"/>
    <mergeCell ref="B190:C190"/>
    <mergeCell ref="C193:D193"/>
    <mergeCell ref="C194:D194"/>
    <mergeCell ref="C195:D195"/>
    <mergeCell ref="C196:D196"/>
    <mergeCell ref="C197:D197"/>
    <mergeCell ref="C198:D198"/>
    <mergeCell ref="C199:D199"/>
    <mergeCell ref="G176:G188"/>
    <mergeCell ref="H176:H188"/>
    <mergeCell ref="E202:E207"/>
    <mergeCell ref="F202:F207"/>
    <mergeCell ref="G202:G207"/>
    <mergeCell ref="C186:D186"/>
    <mergeCell ref="C187:D187"/>
    <mergeCell ref="C188:D188"/>
    <mergeCell ref="I168:K175"/>
    <mergeCell ref="C169:D169"/>
    <mergeCell ref="C170:D170"/>
    <mergeCell ref="C171:D171"/>
    <mergeCell ref="C172:D172"/>
    <mergeCell ref="C173:D173"/>
    <mergeCell ref="C174:D174"/>
    <mergeCell ref="C175:D175"/>
    <mergeCell ref="B177:C177"/>
    <mergeCell ref="C180:D180"/>
    <mergeCell ref="C181:D181"/>
    <mergeCell ref="C182:D182"/>
    <mergeCell ref="C183:D183"/>
    <mergeCell ref="C184:D184"/>
    <mergeCell ref="G165:G175"/>
    <mergeCell ref="H165:H175"/>
    <mergeCell ref="C185:D185"/>
    <mergeCell ref="E176:E188"/>
    <mergeCell ref="F176:F188"/>
    <mergeCell ref="C161:D161"/>
    <mergeCell ref="C162:D162"/>
    <mergeCell ref="C163:D163"/>
    <mergeCell ref="C164:D164"/>
    <mergeCell ref="E165:E175"/>
    <mergeCell ref="F165:F175"/>
    <mergeCell ref="I156:K156"/>
    <mergeCell ref="E157:E164"/>
    <mergeCell ref="F157:F164"/>
    <mergeCell ref="G157:G164"/>
    <mergeCell ref="H157:H164"/>
    <mergeCell ref="I157:K164"/>
    <mergeCell ref="A152:C154"/>
    <mergeCell ref="E153:F153"/>
    <mergeCell ref="E154:F154"/>
    <mergeCell ref="A155:C155"/>
    <mergeCell ref="D155:H155"/>
    <mergeCell ref="B156:D156"/>
    <mergeCell ref="A149:C149"/>
    <mergeCell ref="D149:H149"/>
    <mergeCell ref="A150:C150"/>
    <mergeCell ref="D150:H150"/>
    <mergeCell ref="A151:C151"/>
    <mergeCell ref="D151:H151"/>
    <mergeCell ref="A144:G144"/>
    <mergeCell ref="B146:D146"/>
    <mergeCell ref="A147:C147"/>
    <mergeCell ref="D147:H147"/>
    <mergeCell ref="A148:C148"/>
    <mergeCell ref="D148:H148"/>
    <mergeCell ref="C134:D134"/>
    <mergeCell ref="C135:D135"/>
    <mergeCell ref="E136:E143"/>
    <mergeCell ref="F136:F143"/>
    <mergeCell ref="G136:G143"/>
    <mergeCell ref="H136:H143"/>
    <mergeCell ref="C140:D140"/>
    <mergeCell ref="C141:D141"/>
    <mergeCell ref="C142:D142"/>
    <mergeCell ref="C143:D143"/>
    <mergeCell ref="E124:E129"/>
    <mergeCell ref="F124:F129"/>
    <mergeCell ref="G124:G129"/>
    <mergeCell ref="H124:H129"/>
    <mergeCell ref="I127:K129"/>
    <mergeCell ref="E130:E135"/>
    <mergeCell ref="F130:F135"/>
    <mergeCell ref="G130:G135"/>
    <mergeCell ref="H130:H135"/>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7">
    <dataValidation type="list" allowBlank="1" showInputMessage="1" showErrorMessage="1" sqref="D210" xr:uid="{C903C346-37A0-4B14-8999-C930AD4F5956}">
      <formula1>$C$212:$C$214</formula1>
    </dataValidation>
    <dataValidation type="list" allowBlank="1" showInputMessage="1" showErrorMessage="1" sqref="D191" xr:uid="{C0D88454-289A-4CC1-8BE7-CE8F129372B0}">
      <formula1>$C$193:$C$201</formula1>
    </dataValidation>
    <dataValidation type="list" allowBlank="1" showInputMessage="1" showErrorMessage="1" sqref="D178" xr:uid="{7B0A5F7C-78AC-4F52-9448-DA3A42DC15A7}">
      <formula1>$C$180:$C$188</formula1>
    </dataValidation>
    <dataValidation type="list" allowBlank="1" showInputMessage="1" showErrorMessage="1" sqref="D167" xr:uid="{5E4DD528-3962-48A8-9D4B-704287C1BABE}">
      <formula1>$C$169:$C$175</formula1>
    </dataValidation>
    <dataValidation type="list" allowBlank="1" showInputMessage="1" showErrorMessage="1" sqref="D129 D207" xr:uid="{18121734-0AF0-4C07-A28F-AB2847BC2804}">
      <formula1>$C$129</formula1>
    </dataValidation>
    <dataValidation type="list" allowBlank="1" showInputMessage="1" showErrorMessage="1" sqref="J17:J34 J147:J155 J55:J65 J73:J81 J37:J39 J45:J48 J50:J53" xr:uid="{A7BF834D-28DF-4AC0-82CA-566223446A9B}">
      <formula1>#REF!</formula1>
    </dataValidation>
    <dataValidation type="list" allowBlank="1" showInputMessage="1" showErrorMessage="1" sqref="D128 D206" xr:uid="{CC980B56-B7CD-4870-ABCD-BAED54C1F25E}">
      <formula1>$C$128</formula1>
    </dataValidation>
    <dataValidation type="list" allowBlank="1" showInputMessage="1" showErrorMessage="1" sqref="D132" xr:uid="{B59271F3-A09E-4D6F-878B-51EFB0B7ADBB}">
      <formula1>$C$134:$C$135</formula1>
    </dataValidation>
    <dataValidation type="list" allowBlank="1" showInputMessage="1" showErrorMessage="1" sqref="D217 D138" xr:uid="{3D2D0203-9F9E-49EF-B00E-CAACD3649580}">
      <formula1>$C$140:$C$143</formula1>
    </dataValidation>
    <dataValidation type="list" allowBlank="1" showInputMessage="1" showErrorMessage="1" sqref="D114" xr:uid="{FDFE0A4C-10EF-4E85-B68B-1BDF0B7F3209}">
      <formula1>$C$116:$C$123</formula1>
    </dataValidation>
    <dataValidation type="list" allowBlank="1" showInputMessage="1" showErrorMessage="1" sqref="D102" xr:uid="{8A12018F-7AA3-45B9-B0DE-B3956CDBB089}">
      <formula1>$C$104:$C$111</formula1>
    </dataValidation>
    <dataValidation type="list" allowBlank="1" showInputMessage="1" showErrorMessage="1" sqref="D92" xr:uid="{CEF77937-84BE-487A-8096-72A92EDA6129}">
      <formula1>$C$94:$C$99</formula1>
    </dataValidation>
    <dataValidation type="list" allowBlank="1" showInputMessage="1" showErrorMessage="1" sqref="I17:I34 I147:I155 I55:I65 I73:I81 I37:I39 I45:I48 I50:I53" xr:uid="{FA17EE5B-F99B-48E4-A56B-6E3595A01B79}">
      <formula1>"JA,NEIN"</formula1>
    </dataValidation>
    <dataValidation type="list" allowBlank="1" showInputMessage="1" showErrorMessage="1" sqref="F25:F33" xr:uid="{295EAD5B-9F60-4EF2-9F93-B40CE5A2C449}">
      <formula1>"n.e."</formula1>
    </dataValidation>
    <dataValidation operator="lessThanOrEqual" allowBlank="1" showInputMessage="1" showErrorMessage="1" sqref="E56 E153:E154 E79:E80 E63:E64 E48 E53" xr:uid="{A65B541A-A6B5-43DB-B0C7-4BE691A77DA0}"/>
    <dataValidation type="list" allowBlank="1" showInputMessage="1" showErrorMessage="1" sqref="H152:H154 H17:H34 H55:H56 H62:H64 H78:H80 H67:H70 H37:H39 H45:H48 H50:H53" xr:uid="{5879AA28-8B3F-42A9-B5D4-5E3D9677E0CC}">
      <formula1>"NEIN"</formula1>
    </dataValidation>
    <dataValidation type="list" allowBlank="1" showInputMessage="1" showErrorMessage="1" sqref="G152:G154 G17:G34 G55:G56 G62:G64 G78:G80 G67:G70 G37:G39 G45:G48 G50:G53" xr:uid="{9399502B-2ADE-4886-8A3C-8056ECAC2829}">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9" max="7" man="1"/>
    <brk id="188"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084A62B5-5DA3-44C1-967B-10D5591FCA90}">
          <x14:formula1>
            <xm:f>Tabelle1!$A$1:$A$4</xm:f>
          </x14:formula1>
          <xm:sqref>D159</xm:sqref>
        </x14:dataValidation>
        <x14:dataValidation type="list" allowBlank="1" showInputMessage="1" showErrorMessage="1" xr:uid="{2FF76695-14CF-4BB3-B2D9-4C3CF931ABFD}">
          <x14:formula1>
            <xm:f>Tabelle1!$A$6:$A$36</xm:f>
          </x14:formula1>
          <xm:sqref>C5</xm:sqref>
        </x14:dataValidation>
        <x14:dataValidation type="list" allowBlank="1" showInputMessage="1" showErrorMessage="1" xr:uid="{8CD1D5D0-7BD5-49EA-AD09-96882A96FEE3}">
          <x14:formula1>
            <xm:f>Tabelle1!$A$1:$A$3</xm:f>
          </x14:formula1>
          <xm:sqref>D85</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F9D79-235C-4D9B-9A58-64692381D968}">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332</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71" priority="1" operator="containsText" text="in Prüfung">
      <formula>NOT(ISERROR(SEARCH("in Prüfung",I6)))</formula>
    </cfRule>
    <cfRule type="containsText" dxfId="70" priority="2" operator="containsText" text="Nein">
      <formula>NOT(ISERROR(SEARCH("Nein",I6)))</formula>
    </cfRule>
    <cfRule type="containsText" dxfId="69" priority="3" operator="containsText" text="Ja">
      <formula>NOT(ISERROR(SEARCH("Ja",I6)))</formula>
    </cfRule>
  </conditionalFormatting>
  <dataValidations count="2">
    <dataValidation type="list" allowBlank="1" showInputMessage="1" showErrorMessage="1" sqref="H6:H1048576" xr:uid="{E462C370-6D50-41F2-AFEC-904643FA8341}">
      <formula1>"Ja,Nein"</formula1>
    </dataValidation>
    <dataValidation type="list" allowBlank="1" showInputMessage="1" showErrorMessage="1" sqref="I6:I1048576" xr:uid="{D33CC82A-1F7F-469A-8E6C-DB067905C557}">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91A88-BD29-48AA-AF1B-88C62D25AE24}">
  <sheetPr codeName="Tabelle11">
    <pageSetUpPr fitToPage="1"/>
  </sheetPr>
  <dimension ref="A1:Y230"/>
  <sheetViews>
    <sheetView showWhiteSpace="0" view="pageBreakPreview" zoomScale="115" zoomScaleNormal="115" zoomScaleSheetLayoutView="115" workbookViewId="0">
      <selection activeCell="E5" sqref="E5:H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192</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25" t="s">
        <v>0</v>
      </c>
      <c r="B17" s="96" t="s">
        <v>131</v>
      </c>
      <c r="C17" s="97"/>
      <c r="D17" s="97"/>
      <c r="E17" s="97"/>
      <c r="F17" s="98"/>
      <c r="G17" s="99"/>
      <c r="H17" s="100"/>
      <c r="I17" s="173" t="s">
        <v>71</v>
      </c>
      <c r="J17" s="100" t="s">
        <v>132</v>
      </c>
      <c r="K17" s="101" t="s">
        <v>132</v>
      </c>
    </row>
    <row r="18" spans="1:11" ht="20.149999999999999" customHeight="1" x14ac:dyDescent="0.3">
      <c r="A18" s="225" t="s">
        <v>1</v>
      </c>
      <c r="B18" s="96" t="s">
        <v>133</v>
      </c>
      <c r="C18" s="97"/>
      <c r="D18" s="97"/>
      <c r="E18" s="97"/>
      <c r="F18" s="98"/>
      <c r="G18" s="99"/>
      <c r="H18" s="100"/>
      <c r="I18" s="173"/>
      <c r="J18" s="100"/>
      <c r="K18" s="101"/>
    </row>
    <row r="19" spans="1:11" ht="20.149999999999999" customHeight="1" x14ac:dyDescent="0.3">
      <c r="A19" s="225" t="s">
        <v>2</v>
      </c>
      <c r="B19" s="96" t="s">
        <v>134</v>
      </c>
      <c r="C19" s="97"/>
      <c r="D19" s="97"/>
      <c r="E19" s="97"/>
      <c r="F19" s="98"/>
      <c r="G19" s="99"/>
      <c r="H19" s="100"/>
      <c r="I19" s="173"/>
      <c r="J19" s="100"/>
      <c r="K19" s="101"/>
    </row>
    <row r="20" spans="1:11" ht="20.149999999999999" customHeight="1" x14ac:dyDescent="0.3">
      <c r="A20" s="225" t="s">
        <v>3</v>
      </c>
      <c r="B20" s="96" t="s">
        <v>135</v>
      </c>
      <c r="C20" s="97"/>
      <c r="D20" s="97"/>
      <c r="E20" s="97"/>
      <c r="F20" s="98"/>
      <c r="G20" s="99"/>
      <c r="H20" s="100"/>
      <c r="I20" s="173"/>
      <c r="J20" s="100"/>
      <c r="K20" s="101"/>
    </row>
    <row r="21" spans="1:11" ht="20.149999999999999" customHeight="1" x14ac:dyDescent="0.3">
      <c r="A21" s="225" t="s">
        <v>7</v>
      </c>
      <c r="B21" s="96" t="s">
        <v>136</v>
      </c>
      <c r="C21" s="97"/>
      <c r="D21" s="97"/>
      <c r="E21" s="97"/>
      <c r="F21" s="98"/>
      <c r="G21" s="99"/>
      <c r="H21" s="100"/>
      <c r="I21" s="173"/>
      <c r="J21" s="100"/>
      <c r="K21" s="101"/>
    </row>
    <row r="22" spans="1:11" ht="20.149999999999999" customHeight="1" x14ac:dyDescent="0.3">
      <c r="A22" s="225" t="s">
        <v>12</v>
      </c>
      <c r="B22" s="463" t="s">
        <v>137</v>
      </c>
      <c r="C22" s="464"/>
      <c r="D22" s="464"/>
      <c r="E22" s="464"/>
      <c r="F22" s="98"/>
      <c r="G22" s="99"/>
      <c r="H22" s="100"/>
      <c r="I22" s="173"/>
      <c r="J22" s="100"/>
      <c r="K22" s="101"/>
    </row>
    <row r="23" spans="1:11" ht="20.149999999999999" customHeight="1" x14ac:dyDescent="0.3">
      <c r="A23" s="225"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1100000</v>
      </c>
      <c r="F37" s="128"/>
      <c r="G37" s="99"/>
      <c r="H37" s="101"/>
      <c r="I37" s="173"/>
      <c r="J37" s="101"/>
      <c r="K37" s="101"/>
    </row>
    <row r="38" spans="1:12" ht="20.149999999999999" customHeight="1" x14ac:dyDescent="0.3">
      <c r="A38" s="122" t="s">
        <v>5</v>
      </c>
      <c r="B38" s="126" t="s">
        <v>154</v>
      </c>
      <c r="C38" s="126"/>
      <c r="D38" s="126"/>
      <c r="E38" s="208">
        <f>ROUNDUP(E37/200000,0)</f>
        <v>6</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1100000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1100000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5400000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4950000</v>
      </c>
      <c r="D104" s="412"/>
      <c r="E104" s="357"/>
      <c r="F104" s="422"/>
      <c r="G104" s="410"/>
      <c r="H104" s="395"/>
      <c r="I104" s="148"/>
      <c r="J104" s="143"/>
      <c r="K104" s="143"/>
    </row>
    <row r="105" spans="1:11" ht="15" customHeight="1" x14ac:dyDescent="0.3">
      <c r="A105" s="30"/>
      <c r="B105" s="215" t="s">
        <v>247</v>
      </c>
      <c r="C105" s="411">
        <f>E37*4</f>
        <v>4400000</v>
      </c>
      <c r="D105" s="412"/>
      <c r="E105" s="357"/>
      <c r="F105" s="422"/>
      <c r="G105" s="410"/>
      <c r="H105" s="395"/>
      <c r="I105" s="148"/>
      <c r="J105" s="143"/>
      <c r="K105" s="143"/>
    </row>
    <row r="106" spans="1:11" ht="15" customHeight="1" x14ac:dyDescent="0.3">
      <c r="A106" s="30"/>
      <c r="B106" s="215" t="s">
        <v>170</v>
      </c>
      <c r="C106" s="411">
        <f>E37*3.5</f>
        <v>3850000</v>
      </c>
      <c r="D106" s="412"/>
      <c r="E106" s="357"/>
      <c r="F106" s="422"/>
      <c r="G106" s="410"/>
      <c r="H106" s="395"/>
      <c r="I106" s="148"/>
      <c r="J106" s="143"/>
      <c r="K106" s="143"/>
    </row>
    <row r="107" spans="1:11" ht="15" customHeight="1" x14ac:dyDescent="0.3">
      <c r="A107" s="30"/>
      <c r="B107" s="215" t="s">
        <v>53</v>
      </c>
      <c r="C107" s="411">
        <f>E37*3</f>
        <v>3300000</v>
      </c>
      <c r="D107" s="412"/>
      <c r="E107" s="357"/>
      <c r="F107" s="422"/>
      <c r="G107" s="410"/>
      <c r="H107" s="395"/>
      <c r="I107" s="148"/>
      <c r="J107" s="143"/>
      <c r="K107" s="143"/>
    </row>
    <row r="108" spans="1:11" ht="15" customHeight="1" x14ac:dyDescent="0.3">
      <c r="A108" s="30"/>
      <c r="B108" s="215" t="s">
        <v>40</v>
      </c>
      <c r="C108" s="411">
        <f>E37*2.5</f>
        <v>2750000</v>
      </c>
      <c r="D108" s="412"/>
      <c r="E108" s="357"/>
      <c r="F108" s="422"/>
      <c r="G108" s="410"/>
      <c r="H108" s="395"/>
      <c r="I108" s="148"/>
      <c r="J108" s="143"/>
      <c r="K108" s="143"/>
    </row>
    <row r="109" spans="1:11" ht="15" customHeight="1" x14ac:dyDescent="0.3">
      <c r="A109" s="30"/>
      <c r="B109" s="216" t="s">
        <v>35</v>
      </c>
      <c r="C109" s="411">
        <f>E37*2</f>
        <v>2200000</v>
      </c>
      <c r="D109" s="412"/>
      <c r="E109" s="357"/>
      <c r="F109" s="422"/>
      <c r="G109" s="410"/>
      <c r="H109" s="395"/>
      <c r="I109" s="143"/>
      <c r="J109" s="143"/>
      <c r="K109" s="143"/>
    </row>
    <row r="110" spans="1:11" ht="15" customHeight="1" x14ac:dyDescent="0.3">
      <c r="A110" s="32"/>
      <c r="B110" s="216" t="s">
        <v>36</v>
      </c>
      <c r="C110" s="411">
        <f>E37*1.5</f>
        <v>1650000</v>
      </c>
      <c r="D110" s="412"/>
      <c r="E110" s="357"/>
      <c r="F110" s="422"/>
      <c r="G110" s="410"/>
      <c r="H110" s="395"/>
      <c r="I110" s="143"/>
      <c r="J110" s="143"/>
      <c r="K110" s="143"/>
    </row>
    <row r="111" spans="1:11" ht="15" customHeight="1" x14ac:dyDescent="0.3">
      <c r="A111" s="32"/>
      <c r="B111" s="212" t="s">
        <v>41</v>
      </c>
      <c r="C111" s="423">
        <f>E37</f>
        <v>1100000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48000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38400</v>
      </c>
      <c r="D116" s="426"/>
      <c r="E116" s="357"/>
      <c r="F116" s="422"/>
      <c r="G116" s="410"/>
      <c r="H116" s="395"/>
      <c r="I116" s="143"/>
      <c r="J116" s="143"/>
      <c r="K116" s="143"/>
    </row>
    <row r="117" spans="1:25" ht="15" customHeight="1" x14ac:dyDescent="0.3">
      <c r="A117" s="30"/>
      <c r="B117" s="215" t="s">
        <v>247</v>
      </c>
      <c r="C117" s="425">
        <f>D113*0.7</f>
        <v>33600</v>
      </c>
      <c r="D117" s="426"/>
      <c r="E117" s="357"/>
      <c r="F117" s="422"/>
      <c r="G117" s="410"/>
      <c r="H117" s="395"/>
      <c r="I117" s="143"/>
      <c r="J117" s="143"/>
      <c r="K117" s="143"/>
    </row>
    <row r="118" spans="1:25" ht="15" customHeight="1" x14ac:dyDescent="0.3">
      <c r="A118" s="30"/>
      <c r="B118" s="215" t="s">
        <v>170</v>
      </c>
      <c r="C118" s="425">
        <f>D113*0.5</f>
        <v>24000</v>
      </c>
      <c r="D118" s="426"/>
      <c r="E118" s="357"/>
      <c r="F118" s="422"/>
      <c r="G118" s="410"/>
      <c r="H118" s="395"/>
      <c r="I118" s="143"/>
      <c r="J118" s="143"/>
      <c r="K118" s="143"/>
    </row>
    <row r="119" spans="1:25" ht="15" customHeight="1" x14ac:dyDescent="0.3">
      <c r="A119" s="30"/>
      <c r="B119" s="215" t="s">
        <v>53</v>
      </c>
      <c r="C119" s="425">
        <f>D113*0.4</f>
        <v>19200</v>
      </c>
      <c r="D119" s="426"/>
      <c r="E119" s="357"/>
      <c r="F119" s="422"/>
      <c r="G119" s="410"/>
      <c r="H119" s="395"/>
      <c r="I119" s="143"/>
      <c r="J119" s="143"/>
      <c r="K119" s="143"/>
    </row>
    <row r="120" spans="1:25" ht="15" customHeight="1" x14ac:dyDescent="0.3">
      <c r="A120" s="30"/>
      <c r="B120" s="215" t="s">
        <v>40</v>
      </c>
      <c r="C120" s="425">
        <f>D113*0.3</f>
        <v>14400</v>
      </c>
      <c r="D120" s="426"/>
      <c r="E120" s="357"/>
      <c r="F120" s="422"/>
      <c r="G120" s="410"/>
      <c r="H120" s="395"/>
      <c r="I120" s="143"/>
      <c r="J120" s="143"/>
      <c r="K120" s="143"/>
    </row>
    <row r="121" spans="1:25" ht="14.25" customHeight="1" x14ac:dyDescent="0.3">
      <c r="A121" s="30"/>
      <c r="B121" s="216" t="s">
        <v>35</v>
      </c>
      <c r="C121" s="425">
        <f>D113*0.2</f>
        <v>9600</v>
      </c>
      <c r="D121" s="426"/>
      <c r="E121" s="357"/>
      <c r="F121" s="422"/>
      <c r="G121" s="410"/>
      <c r="H121" s="395"/>
      <c r="I121" s="143"/>
      <c r="J121" s="143"/>
      <c r="K121" s="143"/>
    </row>
    <row r="122" spans="1:25" ht="14.25" customHeight="1" x14ac:dyDescent="0.3">
      <c r="A122" s="30"/>
      <c r="B122" s="216" t="s">
        <v>36</v>
      </c>
      <c r="C122" s="425">
        <f>D113*0.1</f>
        <v>4800</v>
      </c>
      <c r="D122" s="426"/>
      <c r="E122" s="357"/>
      <c r="F122" s="422"/>
      <c r="G122" s="410"/>
      <c r="H122" s="395"/>
      <c r="I122" s="143"/>
      <c r="J122" s="143"/>
      <c r="K122" s="143"/>
    </row>
    <row r="123" spans="1:25" ht="14.25" customHeight="1" x14ac:dyDescent="0.3">
      <c r="A123" s="32"/>
      <c r="B123" s="212" t="s">
        <v>41</v>
      </c>
      <c r="C123" s="492">
        <f>(D113*0.1)-1</f>
        <v>4799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250</v>
      </c>
      <c r="D128" s="43"/>
      <c r="E128" s="354"/>
      <c r="F128" s="429"/>
      <c r="G128" s="391"/>
      <c r="H128" s="401"/>
      <c r="I128" s="343"/>
      <c r="J128" s="343"/>
      <c r="K128" s="343"/>
    </row>
    <row r="129" spans="1:11" s="2" customFormat="1" ht="14.25" customHeight="1" x14ac:dyDescent="0.3">
      <c r="A129" s="153"/>
      <c r="B129" s="196" t="s">
        <v>41</v>
      </c>
      <c r="C129" s="199" t="s">
        <v>175</v>
      </c>
      <c r="D129" s="43"/>
      <c r="E129" s="354"/>
      <c r="F129" s="429"/>
      <c r="G129" s="391"/>
      <c r="H129" s="401"/>
      <c r="I129" s="343"/>
      <c r="J129" s="343"/>
      <c r="K129" s="343"/>
    </row>
    <row r="130" spans="1:11" s="2" customFormat="1" ht="14.25" customHeight="1" x14ac:dyDescent="0.3">
      <c r="A130" s="153"/>
      <c r="B130" s="196" t="s">
        <v>41</v>
      </c>
      <c r="C130" s="199" t="s">
        <v>229</v>
      </c>
      <c r="D130" s="43"/>
      <c r="E130" s="354"/>
      <c r="F130" s="429"/>
      <c r="G130" s="391"/>
      <c r="H130" s="401"/>
      <c r="I130" s="343"/>
      <c r="J130" s="343"/>
      <c r="K130" s="343"/>
    </row>
    <row r="131" spans="1:11" ht="14.25" customHeight="1" x14ac:dyDescent="0.3">
      <c r="A131" s="27" t="s">
        <v>182</v>
      </c>
      <c r="B131" s="28" t="s">
        <v>101</v>
      </c>
      <c r="C131" s="147"/>
      <c r="D131" s="147"/>
      <c r="E131" s="502" t="s">
        <v>68</v>
      </c>
      <c r="F131" s="413">
        <v>4</v>
      </c>
      <c r="G131" s="409">
        <f>IF(D133=C135,2,IF(D133=C136,1,0))</f>
        <v>0</v>
      </c>
      <c r="H131" s="394">
        <f>F131*G131</f>
        <v>0</v>
      </c>
      <c r="I131" s="143"/>
      <c r="J131" s="143"/>
      <c r="K131" s="143"/>
    </row>
    <row r="132" spans="1:11" ht="14.25" customHeight="1" x14ac:dyDescent="0.3">
      <c r="A132" s="29"/>
      <c r="B132" s="197" t="s">
        <v>33</v>
      </c>
      <c r="C132" s="197"/>
      <c r="D132" s="35" t="s">
        <v>226</v>
      </c>
      <c r="E132" s="503"/>
      <c r="F132" s="414"/>
      <c r="G132" s="410"/>
      <c r="H132" s="395"/>
      <c r="I132" s="143"/>
      <c r="J132" s="143"/>
      <c r="K132" s="143"/>
    </row>
    <row r="133" spans="1:11" ht="14.25" customHeight="1" x14ac:dyDescent="0.3">
      <c r="A133" s="29"/>
      <c r="B133" s="197" t="s">
        <v>42</v>
      </c>
      <c r="C133" s="197"/>
      <c r="D133" s="43"/>
      <c r="E133" s="503"/>
      <c r="F133" s="414"/>
      <c r="G133" s="410"/>
      <c r="H133" s="395"/>
      <c r="I133" s="143"/>
      <c r="J133" s="143"/>
      <c r="K133" s="143"/>
    </row>
    <row r="134" spans="1:11" ht="7.5" customHeight="1" x14ac:dyDescent="0.3">
      <c r="A134" s="30"/>
      <c r="B134" s="188"/>
      <c r="C134" s="188"/>
      <c r="D134" s="188"/>
      <c r="E134" s="503"/>
      <c r="F134" s="414"/>
      <c r="G134" s="410"/>
      <c r="H134" s="395"/>
      <c r="I134" s="143"/>
      <c r="J134" s="143"/>
      <c r="K134" s="143"/>
    </row>
    <row r="135" spans="1:11" ht="14.25" customHeight="1" x14ac:dyDescent="0.3">
      <c r="A135" s="32"/>
      <c r="B135" s="218" t="s">
        <v>36</v>
      </c>
      <c r="C135" s="494" t="s">
        <v>226</v>
      </c>
      <c r="D135" s="494"/>
      <c r="E135" s="503"/>
      <c r="F135" s="414"/>
      <c r="G135" s="410"/>
      <c r="H135" s="395"/>
      <c r="I135" s="143"/>
      <c r="J135" s="143"/>
      <c r="K135" s="143"/>
    </row>
    <row r="136" spans="1:11" ht="14.25" customHeight="1" x14ac:dyDescent="0.3">
      <c r="A136" s="33"/>
      <c r="B136" s="217" t="s">
        <v>41</v>
      </c>
      <c r="C136" s="416" t="s">
        <v>227</v>
      </c>
      <c r="D136" s="416"/>
      <c r="E136" s="504"/>
      <c r="F136" s="415"/>
      <c r="G136" s="410"/>
      <c r="H136" s="498"/>
      <c r="I136" s="143"/>
      <c r="J136" s="143"/>
      <c r="K136" s="143"/>
    </row>
    <row r="137" spans="1:11" ht="14.25" customHeight="1" x14ac:dyDescent="0.3">
      <c r="A137" s="27" t="s">
        <v>183</v>
      </c>
      <c r="B137" s="28" t="s">
        <v>106</v>
      </c>
      <c r="C137" s="34"/>
      <c r="D137" s="34"/>
      <c r="E137" s="499" t="s">
        <v>69</v>
      </c>
      <c r="F137" s="421">
        <v>2</v>
      </c>
      <c r="G137" s="409">
        <f>IF(D139=C141,4,IF(D139=C142,3,IF(D139=C143,2,IF(D139=C144,1,0))))</f>
        <v>0</v>
      </c>
      <c r="H137" s="394">
        <f>F137*G137</f>
        <v>0</v>
      </c>
      <c r="I137" s="143"/>
      <c r="J137" s="143"/>
      <c r="K137" s="143"/>
    </row>
    <row r="138" spans="1:11" ht="15" customHeight="1" x14ac:dyDescent="0.3">
      <c r="A138" s="29"/>
      <c r="B138" s="197" t="s">
        <v>33</v>
      </c>
      <c r="C138" s="197"/>
      <c r="D138" s="35" t="s">
        <v>107</v>
      </c>
      <c r="E138" s="500"/>
      <c r="F138" s="422"/>
      <c r="G138" s="410"/>
      <c r="H138" s="395"/>
      <c r="I138" s="143"/>
      <c r="J138" s="143"/>
      <c r="K138" s="143"/>
    </row>
    <row r="139" spans="1:11" ht="15" customHeight="1" x14ac:dyDescent="0.3">
      <c r="A139" s="29"/>
      <c r="B139" s="197" t="s">
        <v>42</v>
      </c>
      <c r="C139" s="197"/>
      <c r="D139" s="83"/>
      <c r="E139" s="500"/>
      <c r="F139" s="422"/>
      <c r="G139" s="410"/>
      <c r="H139" s="395"/>
      <c r="I139" s="143"/>
      <c r="J139" s="143"/>
      <c r="K139" s="143"/>
    </row>
    <row r="140" spans="1:11" ht="7.5" customHeight="1" x14ac:dyDescent="0.3">
      <c r="A140" s="30"/>
      <c r="B140" s="188"/>
      <c r="C140" s="188"/>
      <c r="D140" s="188"/>
      <c r="E140" s="500"/>
      <c r="F140" s="422"/>
      <c r="G140" s="410"/>
      <c r="H140" s="395"/>
      <c r="I140" s="143"/>
      <c r="J140" s="143"/>
      <c r="K140" s="143"/>
    </row>
    <row r="141" spans="1:11" ht="15" customHeight="1" x14ac:dyDescent="0.3">
      <c r="A141" s="30"/>
      <c r="B141" s="218" t="s">
        <v>40</v>
      </c>
      <c r="C141" s="399" t="s">
        <v>109</v>
      </c>
      <c r="D141" s="399"/>
      <c r="E141" s="500"/>
      <c r="F141" s="422"/>
      <c r="G141" s="410"/>
      <c r="H141" s="395"/>
      <c r="I141" s="143"/>
      <c r="J141" s="143"/>
      <c r="K141" s="143"/>
    </row>
    <row r="142" spans="1:11" ht="15" customHeight="1" x14ac:dyDescent="0.3">
      <c r="A142" s="30"/>
      <c r="B142" s="218" t="s">
        <v>35</v>
      </c>
      <c r="C142" s="399" t="s">
        <v>110</v>
      </c>
      <c r="D142" s="399"/>
      <c r="E142" s="500"/>
      <c r="F142" s="422"/>
      <c r="G142" s="410"/>
      <c r="H142" s="395"/>
      <c r="I142" s="143"/>
      <c r="J142" s="143"/>
      <c r="K142" s="143"/>
    </row>
    <row r="143" spans="1:11" ht="14.25" customHeight="1" x14ac:dyDescent="0.3">
      <c r="A143" s="32"/>
      <c r="B143" s="218" t="s">
        <v>36</v>
      </c>
      <c r="C143" s="399" t="s">
        <v>111</v>
      </c>
      <c r="D143" s="399"/>
      <c r="E143" s="500"/>
      <c r="F143" s="422"/>
      <c r="G143" s="410"/>
      <c r="H143" s="395"/>
      <c r="I143" s="143"/>
      <c r="J143" s="143"/>
      <c r="K143" s="143"/>
    </row>
    <row r="144" spans="1:11" ht="14.25" customHeight="1" thickBot="1" x14ac:dyDescent="0.35">
      <c r="A144" s="33"/>
      <c r="B144" s="217" t="s">
        <v>41</v>
      </c>
      <c r="C144" s="416" t="s">
        <v>112</v>
      </c>
      <c r="D144" s="416"/>
      <c r="E144" s="501"/>
      <c r="F144" s="427"/>
      <c r="G144" s="490"/>
      <c r="H144" s="491"/>
      <c r="I144" s="143"/>
      <c r="J144" s="143"/>
      <c r="K144" s="143"/>
    </row>
    <row r="145" spans="1:11" ht="14.25" customHeight="1" thickTop="1" x14ac:dyDescent="0.3">
      <c r="A145" s="488"/>
      <c r="B145" s="488"/>
      <c r="C145" s="488"/>
      <c r="D145" s="488"/>
      <c r="E145" s="488"/>
      <c r="F145" s="488"/>
      <c r="G145" s="489"/>
      <c r="H145" s="36">
        <f>SUM(H83:H144)</f>
        <v>0</v>
      </c>
      <c r="I145" s="143"/>
      <c r="J145" s="143"/>
      <c r="K145" s="143"/>
    </row>
    <row r="146" spans="1:11" ht="7.5" customHeight="1" x14ac:dyDescent="0.3">
      <c r="A146" s="138"/>
      <c r="B146" s="221"/>
      <c r="C146" s="221"/>
      <c r="D146" s="140"/>
      <c r="E146" s="140"/>
      <c r="F146" s="140"/>
      <c r="G146" s="140"/>
      <c r="H146" s="140"/>
      <c r="K146" s="16"/>
    </row>
    <row r="147" spans="1:11" ht="20.149999999999999" customHeight="1" x14ac:dyDescent="0.3">
      <c r="A147" s="23" t="s">
        <v>26</v>
      </c>
      <c r="B147" s="402" t="s">
        <v>222</v>
      </c>
      <c r="C147" s="403"/>
      <c r="D147" s="403"/>
      <c r="E147" s="24"/>
      <c r="F147" s="24"/>
      <c r="G147" s="24"/>
      <c r="H147" s="24"/>
      <c r="I147" s="172" t="s">
        <v>150</v>
      </c>
      <c r="J147" s="95" t="s">
        <v>31</v>
      </c>
      <c r="K147" s="78" t="s">
        <v>151</v>
      </c>
    </row>
    <row r="148" spans="1:11" ht="18" customHeight="1" x14ac:dyDescent="0.3">
      <c r="A148" s="404" t="s">
        <v>76</v>
      </c>
      <c r="B148" s="404"/>
      <c r="C148" s="404"/>
      <c r="D148" s="495"/>
      <c r="E148" s="495"/>
      <c r="F148" s="495"/>
      <c r="G148" s="495"/>
      <c r="H148" s="495"/>
      <c r="I148" s="176"/>
      <c r="J148" s="104"/>
      <c r="K148" s="104"/>
    </row>
    <row r="149" spans="1:11" ht="18" customHeight="1" x14ac:dyDescent="0.3">
      <c r="A149" s="396" t="s">
        <v>77</v>
      </c>
      <c r="B149" s="396"/>
      <c r="C149" s="396"/>
      <c r="D149" s="397"/>
      <c r="E149" s="397"/>
      <c r="F149" s="397"/>
      <c r="G149" s="397"/>
      <c r="H149" s="397"/>
      <c r="I149" s="177"/>
      <c r="J149" s="117"/>
      <c r="K149" s="117"/>
    </row>
    <row r="150" spans="1:11" ht="18" customHeight="1" x14ac:dyDescent="0.3">
      <c r="A150" s="396" t="s">
        <v>78</v>
      </c>
      <c r="B150" s="396"/>
      <c r="C150" s="396"/>
      <c r="D150" s="397"/>
      <c r="E150" s="397"/>
      <c r="F150" s="397"/>
      <c r="G150" s="397"/>
      <c r="H150" s="397"/>
      <c r="I150" s="177"/>
      <c r="J150" s="117"/>
      <c r="K150" s="117"/>
    </row>
    <row r="151" spans="1:11" ht="18" customHeight="1" x14ac:dyDescent="0.3">
      <c r="A151" s="476" t="s">
        <v>79</v>
      </c>
      <c r="B151" s="476"/>
      <c r="C151" s="476"/>
      <c r="D151" s="397"/>
      <c r="E151" s="397"/>
      <c r="F151" s="397"/>
      <c r="G151" s="397"/>
      <c r="H151" s="397"/>
      <c r="I151" s="177"/>
      <c r="J151" s="117"/>
      <c r="K151" s="117"/>
    </row>
    <row r="152" spans="1:11" ht="18" customHeight="1" x14ac:dyDescent="0.3">
      <c r="A152" s="475" t="s">
        <v>80</v>
      </c>
      <c r="B152" s="475"/>
      <c r="C152" s="475"/>
      <c r="D152" s="474"/>
      <c r="E152" s="474"/>
      <c r="F152" s="474"/>
      <c r="G152" s="474"/>
      <c r="H152" s="474"/>
      <c r="I152" s="178"/>
      <c r="J152" s="109"/>
      <c r="K152" s="109"/>
    </row>
    <row r="153" spans="1:11" ht="18" customHeight="1" x14ac:dyDescent="0.3">
      <c r="A153" s="480" t="s">
        <v>123</v>
      </c>
      <c r="B153" s="480"/>
      <c r="C153" s="480"/>
      <c r="D153" s="226" t="s">
        <v>124</v>
      </c>
      <c r="E153" s="130"/>
      <c r="F153" s="130"/>
      <c r="G153" s="37"/>
      <c r="H153" s="38"/>
      <c r="I153" s="176"/>
      <c r="J153" s="104"/>
      <c r="K153" s="104"/>
    </row>
    <row r="154" spans="1:11" ht="30" customHeight="1" x14ac:dyDescent="0.3">
      <c r="A154" s="398"/>
      <c r="B154" s="398"/>
      <c r="C154" s="398"/>
      <c r="D154" s="227" t="s">
        <v>125</v>
      </c>
      <c r="E154" s="351" t="s">
        <v>126</v>
      </c>
      <c r="F154" s="352"/>
      <c r="G154" s="39"/>
      <c r="H154" s="40"/>
      <c r="I154" s="177"/>
      <c r="J154" s="117"/>
      <c r="K154" s="117"/>
    </row>
    <row r="155" spans="1:11" ht="30" customHeight="1" x14ac:dyDescent="0.3">
      <c r="A155" s="481"/>
      <c r="B155" s="481"/>
      <c r="C155" s="481"/>
      <c r="D155" s="228" t="s">
        <v>129</v>
      </c>
      <c r="E155" s="347" t="s">
        <v>127</v>
      </c>
      <c r="F155" s="348"/>
      <c r="G155" s="85"/>
      <c r="H155" s="86"/>
      <c r="I155" s="178"/>
      <c r="J155" s="109"/>
      <c r="K155" s="109"/>
    </row>
    <row r="156" spans="1:11" ht="45" customHeight="1" x14ac:dyDescent="0.3">
      <c r="A156" s="479" t="s">
        <v>108</v>
      </c>
      <c r="B156" s="479"/>
      <c r="C156" s="479"/>
      <c r="D156" s="473"/>
      <c r="E156" s="473"/>
      <c r="F156" s="473"/>
      <c r="G156" s="473"/>
      <c r="H156" s="473"/>
      <c r="I156" s="173"/>
      <c r="J156" s="101"/>
      <c r="K156" s="101"/>
    </row>
    <row r="157" spans="1:11" ht="20.149999999999999" customHeight="1" x14ac:dyDescent="0.3">
      <c r="A157" s="23" t="s">
        <v>49</v>
      </c>
      <c r="B157" s="477" t="s">
        <v>31</v>
      </c>
      <c r="C157" s="478"/>
      <c r="D157" s="478"/>
      <c r="E157" s="203" t="s">
        <v>29</v>
      </c>
      <c r="F157" s="25" t="s">
        <v>75</v>
      </c>
      <c r="G157" s="25" t="s">
        <v>30</v>
      </c>
      <c r="H157" s="26" t="s">
        <v>74</v>
      </c>
      <c r="I157" s="419" t="s">
        <v>179</v>
      </c>
      <c r="J157" s="419"/>
      <c r="K157" s="419"/>
    </row>
    <row r="158" spans="1:11" s="2" customFormat="1" ht="13.5" customHeight="1" x14ac:dyDescent="0.3">
      <c r="A158" s="149" t="s">
        <v>50</v>
      </c>
      <c r="B158" s="150" t="s">
        <v>32</v>
      </c>
      <c r="C158" s="191"/>
      <c r="D158" s="192"/>
      <c r="E158" s="362" t="s">
        <v>62</v>
      </c>
      <c r="F158" s="405">
        <f>F83/2</f>
        <v>3</v>
      </c>
      <c r="G158" s="390">
        <f>IF(D160="Sehr vergleichbar",3,IF(D160="Vergleichbar mit wenigen Abstrichen",2,IF(D160="Vergleichbar, jedoch mit nennenswerten Abstrichen",1,0)))</f>
        <v>0</v>
      </c>
      <c r="H158" s="392">
        <f>F158*G158</f>
        <v>0</v>
      </c>
      <c r="I158" s="344"/>
      <c r="J158" s="344"/>
      <c r="K158" s="344"/>
    </row>
    <row r="159" spans="1:11" s="2" customFormat="1" x14ac:dyDescent="0.3">
      <c r="A159" s="151"/>
      <c r="B159" s="193" t="s">
        <v>33</v>
      </c>
      <c r="C159" s="193"/>
      <c r="D159" s="194" t="s">
        <v>223</v>
      </c>
      <c r="E159" s="363"/>
      <c r="F159" s="406"/>
      <c r="G159" s="391"/>
      <c r="H159" s="393"/>
      <c r="I159" s="345"/>
      <c r="J159" s="345"/>
      <c r="K159" s="345"/>
    </row>
    <row r="160" spans="1:11" s="2" customFormat="1" x14ac:dyDescent="0.3">
      <c r="A160" s="151"/>
      <c r="B160" s="193" t="s">
        <v>42</v>
      </c>
      <c r="C160" s="193"/>
      <c r="D160" s="152"/>
      <c r="E160" s="363"/>
      <c r="F160" s="406"/>
      <c r="G160" s="391"/>
      <c r="H160" s="393"/>
      <c r="I160" s="345"/>
      <c r="J160" s="345"/>
      <c r="K160" s="345"/>
    </row>
    <row r="161" spans="1:11" s="2" customFormat="1" ht="7.5" customHeight="1" x14ac:dyDescent="0.3">
      <c r="A161" s="151"/>
      <c r="B161" s="195"/>
      <c r="C161" s="195"/>
      <c r="D161" s="195"/>
      <c r="E161" s="363"/>
      <c r="F161" s="406"/>
      <c r="G161" s="391"/>
      <c r="H161" s="393"/>
      <c r="I161" s="345"/>
      <c r="J161" s="345"/>
      <c r="K161" s="345"/>
    </row>
    <row r="162" spans="1:11" s="2" customFormat="1" ht="50.15" customHeight="1" x14ac:dyDescent="0.3">
      <c r="A162" s="151"/>
      <c r="B162" s="196" t="s">
        <v>35</v>
      </c>
      <c r="C162" s="420" t="s">
        <v>166</v>
      </c>
      <c r="D162" s="420"/>
      <c r="E162" s="363"/>
      <c r="F162" s="406"/>
      <c r="G162" s="391"/>
      <c r="H162" s="393"/>
      <c r="I162" s="345"/>
      <c r="J162" s="345"/>
      <c r="K162" s="345"/>
    </row>
    <row r="163" spans="1:11" s="2" customFormat="1" ht="50.15" customHeight="1" x14ac:dyDescent="0.3">
      <c r="A163" s="151"/>
      <c r="B163" s="196" t="s">
        <v>36</v>
      </c>
      <c r="C163" s="420" t="s">
        <v>167</v>
      </c>
      <c r="D163" s="420"/>
      <c r="E163" s="363"/>
      <c r="F163" s="406"/>
      <c r="G163" s="391"/>
      <c r="H163" s="393"/>
      <c r="I163" s="345"/>
      <c r="J163" s="345"/>
      <c r="K163" s="345"/>
    </row>
    <row r="164" spans="1:11" s="2" customFormat="1" ht="50.15" customHeight="1" x14ac:dyDescent="0.3">
      <c r="A164" s="153"/>
      <c r="B164" s="196" t="s">
        <v>41</v>
      </c>
      <c r="C164" s="420" t="s">
        <v>168</v>
      </c>
      <c r="D164" s="420"/>
      <c r="E164" s="363"/>
      <c r="F164" s="406"/>
      <c r="G164" s="391"/>
      <c r="H164" s="393"/>
      <c r="I164" s="345"/>
      <c r="J164" s="345"/>
      <c r="K164" s="345"/>
    </row>
    <row r="165" spans="1:11" s="2" customFormat="1" x14ac:dyDescent="0.3">
      <c r="A165" s="153"/>
      <c r="B165" s="196" t="s">
        <v>60</v>
      </c>
      <c r="C165" s="505" t="s">
        <v>235</v>
      </c>
      <c r="D165" s="505"/>
      <c r="E165" s="364"/>
      <c r="F165" s="406"/>
      <c r="G165" s="391"/>
      <c r="H165" s="393"/>
      <c r="I165" s="346"/>
      <c r="J165" s="346"/>
      <c r="K165" s="346"/>
    </row>
    <row r="166" spans="1:11" ht="14.25" customHeight="1" x14ac:dyDescent="0.3">
      <c r="A166" s="27" t="s">
        <v>51</v>
      </c>
      <c r="B166" s="28" t="s">
        <v>61</v>
      </c>
      <c r="C166" s="28"/>
      <c r="D166" s="19"/>
      <c r="E166" s="359" t="s">
        <v>236</v>
      </c>
      <c r="F166" s="428">
        <f>F90/2</f>
        <v>1</v>
      </c>
      <c r="G166" s="390">
        <f>IF(D168=C170,6,IF(D168=C171,5,IF(D168=C172,4,IF(D168=C173,3,IF(D168=C174,2,IF(D168=C175,1,0))))))</f>
        <v>0</v>
      </c>
      <c r="H166" s="394">
        <f>F166*G166</f>
        <v>0</v>
      </c>
      <c r="K166" s="16"/>
    </row>
    <row r="167" spans="1:11" x14ac:dyDescent="0.3">
      <c r="A167" s="29"/>
      <c r="B167" s="197" t="s">
        <v>63</v>
      </c>
      <c r="C167" s="197"/>
      <c r="D167" s="31" t="s">
        <v>102</v>
      </c>
      <c r="E167" s="360"/>
      <c r="F167" s="429"/>
      <c r="G167" s="391"/>
      <c r="H167" s="395"/>
      <c r="K167" s="16"/>
    </row>
    <row r="168" spans="1:11" x14ac:dyDescent="0.3">
      <c r="A168" s="29"/>
      <c r="B168" s="197" t="s">
        <v>42</v>
      </c>
      <c r="C168" s="197"/>
      <c r="D168" s="43"/>
      <c r="E168" s="360"/>
      <c r="F168" s="429"/>
      <c r="G168" s="391"/>
      <c r="H168" s="395"/>
    </row>
    <row r="169" spans="1:11" ht="7.5" customHeight="1" x14ac:dyDescent="0.3">
      <c r="A169" s="30"/>
      <c r="B169" s="188"/>
      <c r="C169" s="188"/>
      <c r="D169" s="188"/>
      <c r="E169" s="360"/>
      <c r="F169" s="429"/>
      <c r="G169" s="391"/>
      <c r="H169" s="395"/>
      <c r="I169" s="342"/>
      <c r="J169" s="342"/>
      <c r="K169" s="342"/>
    </row>
    <row r="170" spans="1:11" ht="14.25" customHeight="1" x14ac:dyDescent="0.3">
      <c r="A170" s="30"/>
      <c r="B170" s="196" t="s">
        <v>170</v>
      </c>
      <c r="C170" s="398" t="s">
        <v>181</v>
      </c>
      <c r="D170" s="398"/>
      <c r="E170" s="360"/>
      <c r="F170" s="429"/>
      <c r="G170" s="391"/>
      <c r="H170" s="395"/>
      <c r="I170" s="342"/>
      <c r="J170" s="342"/>
      <c r="K170" s="342"/>
    </row>
    <row r="171" spans="1:11" ht="14.25" customHeight="1" x14ac:dyDescent="0.3">
      <c r="A171" s="30"/>
      <c r="B171" s="196" t="s">
        <v>53</v>
      </c>
      <c r="C171" s="398" t="s">
        <v>180</v>
      </c>
      <c r="D171" s="398"/>
      <c r="E171" s="360"/>
      <c r="F171" s="429"/>
      <c r="G171" s="391"/>
      <c r="H171" s="395"/>
      <c r="I171" s="342"/>
      <c r="J171" s="342"/>
      <c r="K171" s="342"/>
    </row>
    <row r="172" spans="1:11" ht="14.25" customHeight="1" x14ac:dyDescent="0.3">
      <c r="A172" s="30"/>
      <c r="B172" s="196" t="s">
        <v>40</v>
      </c>
      <c r="C172" s="398" t="s">
        <v>104</v>
      </c>
      <c r="D172" s="398"/>
      <c r="E172" s="360"/>
      <c r="F172" s="429"/>
      <c r="G172" s="391"/>
      <c r="H172" s="395"/>
      <c r="I172" s="342"/>
      <c r="J172" s="342"/>
      <c r="K172" s="342"/>
    </row>
    <row r="173" spans="1:11" x14ac:dyDescent="0.3">
      <c r="A173" s="30"/>
      <c r="B173" s="196" t="s">
        <v>35</v>
      </c>
      <c r="C173" s="398" t="s">
        <v>103</v>
      </c>
      <c r="D173" s="398"/>
      <c r="E173" s="360"/>
      <c r="F173" s="429"/>
      <c r="G173" s="391"/>
      <c r="H173" s="395"/>
      <c r="I173" s="342"/>
      <c r="J173" s="342"/>
      <c r="K173" s="342"/>
    </row>
    <row r="174" spans="1:11" x14ac:dyDescent="0.3">
      <c r="A174" s="30"/>
      <c r="B174" s="196" t="s">
        <v>36</v>
      </c>
      <c r="C174" s="398" t="s">
        <v>64</v>
      </c>
      <c r="D174" s="398"/>
      <c r="E174" s="360"/>
      <c r="F174" s="429"/>
      <c r="G174" s="391"/>
      <c r="H174" s="395"/>
      <c r="I174" s="342"/>
      <c r="J174" s="342"/>
      <c r="K174" s="342"/>
    </row>
    <row r="175" spans="1:11" ht="14.25" customHeight="1" x14ac:dyDescent="0.3">
      <c r="A175" s="30"/>
      <c r="B175" s="196" t="s">
        <v>41</v>
      </c>
      <c r="C175" s="398" t="s">
        <v>128</v>
      </c>
      <c r="D175" s="398"/>
      <c r="E175" s="360"/>
      <c r="F175" s="429"/>
      <c r="G175" s="391"/>
      <c r="H175" s="395"/>
      <c r="I175" s="342"/>
      <c r="J175" s="342"/>
      <c r="K175" s="342"/>
    </row>
    <row r="176" spans="1:11" ht="14.25" customHeight="1" x14ac:dyDescent="0.3">
      <c r="A176" s="30"/>
      <c r="B176" s="196" t="s">
        <v>60</v>
      </c>
      <c r="C176" s="398" t="s">
        <v>235</v>
      </c>
      <c r="D176" s="398"/>
      <c r="E176" s="361"/>
      <c r="F176" s="429"/>
      <c r="G176" s="449"/>
      <c r="H176" s="395"/>
      <c r="I176" s="342"/>
      <c r="J176" s="342"/>
      <c r="K176" s="342"/>
    </row>
    <row r="177" spans="1:11" x14ac:dyDescent="0.3">
      <c r="A177" s="27" t="s">
        <v>52</v>
      </c>
      <c r="B177" s="154" t="s">
        <v>169</v>
      </c>
      <c r="C177" s="28"/>
      <c r="D177" s="19"/>
      <c r="E177" s="356" t="s">
        <v>248</v>
      </c>
      <c r="F177" s="421">
        <f>F100/2</f>
        <v>1</v>
      </c>
      <c r="G177" s="409">
        <f>IF(D178=C181,8,IF(D178=C182,7,IF(D178=C183,6,IF(D178=C184,5,IF(D178=C185,4,IF(D178=C186,3,IF(D178=C187,2,IF(D178=C188,1,0))))))))</f>
        <v>0</v>
      </c>
      <c r="H177" s="394">
        <f>F177*G177</f>
        <v>0</v>
      </c>
    </row>
    <row r="178" spans="1:11" ht="14.15" customHeight="1" x14ac:dyDescent="0.3">
      <c r="A178" s="29"/>
      <c r="B178" s="407" t="s">
        <v>244</v>
      </c>
      <c r="C178" s="408"/>
      <c r="D178" s="213">
        <f>D101</f>
        <v>5400000</v>
      </c>
      <c r="E178" s="357"/>
      <c r="F178" s="422"/>
      <c r="G178" s="410"/>
      <c r="H178" s="395"/>
      <c r="I178" s="144"/>
    </row>
    <row r="179" spans="1:11" ht="13.5" customHeight="1" x14ac:dyDescent="0.3">
      <c r="A179" s="29"/>
      <c r="B179" s="197" t="s">
        <v>243</v>
      </c>
      <c r="C179" s="197"/>
      <c r="D179" s="316"/>
      <c r="E179" s="357"/>
      <c r="F179" s="422"/>
      <c r="G179" s="410"/>
      <c r="H179" s="395"/>
      <c r="I179" s="144"/>
    </row>
    <row r="180" spans="1:11" ht="7.5" customHeight="1" x14ac:dyDescent="0.3">
      <c r="A180" s="30"/>
      <c r="B180" s="188"/>
      <c r="C180" s="188"/>
      <c r="D180" s="188"/>
      <c r="E180" s="357"/>
      <c r="F180" s="422"/>
      <c r="G180" s="410"/>
      <c r="H180" s="395"/>
    </row>
    <row r="181" spans="1:11" x14ac:dyDescent="0.3">
      <c r="A181" s="30"/>
      <c r="B181" s="215" t="s">
        <v>246</v>
      </c>
      <c r="C181" s="411">
        <f>E37*4.5</f>
        <v>4950000</v>
      </c>
      <c r="D181" s="412"/>
      <c r="E181" s="357"/>
      <c r="F181" s="422"/>
      <c r="G181" s="410"/>
      <c r="H181" s="395"/>
      <c r="I181" s="148"/>
      <c r="J181" s="143"/>
      <c r="K181" s="143"/>
    </row>
    <row r="182" spans="1:11" x14ac:dyDescent="0.3">
      <c r="A182" s="30"/>
      <c r="B182" s="215" t="s">
        <v>247</v>
      </c>
      <c r="C182" s="411">
        <f>E37*4</f>
        <v>4400000</v>
      </c>
      <c r="D182" s="412"/>
      <c r="E182" s="357"/>
      <c r="F182" s="422"/>
      <c r="G182" s="410"/>
      <c r="H182" s="395"/>
      <c r="I182" s="148"/>
      <c r="J182" s="143"/>
      <c r="K182" s="143"/>
    </row>
    <row r="183" spans="1:11" x14ac:dyDescent="0.3">
      <c r="A183" s="30"/>
      <c r="B183" s="215" t="s">
        <v>170</v>
      </c>
      <c r="C183" s="411">
        <f>E37*3.5</f>
        <v>3850000</v>
      </c>
      <c r="D183" s="412"/>
      <c r="E183" s="357"/>
      <c r="F183" s="422"/>
      <c r="G183" s="410"/>
      <c r="H183" s="395"/>
      <c r="I183" s="148"/>
      <c r="J183" s="143"/>
      <c r="K183" s="143"/>
    </row>
    <row r="184" spans="1:11" x14ac:dyDescent="0.3">
      <c r="A184" s="30"/>
      <c r="B184" s="215" t="s">
        <v>53</v>
      </c>
      <c r="C184" s="411">
        <f>E37*3</f>
        <v>3300000</v>
      </c>
      <c r="D184" s="412"/>
      <c r="E184" s="357"/>
      <c r="F184" s="422"/>
      <c r="G184" s="410"/>
      <c r="H184" s="395"/>
      <c r="I184" s="148"/>
      <c r="J184" s="143"/>
      <c r="K184" s="143"/>
    </row>
    <row r="185" spans="1:11" x14ac:dyDescent="0.3">
      <c r="A185" s="30"/>
      <c r="B185" s="215" t="s">
        <v>40</v>
      </c>
      <c r="C185" s="411">
        <f>E37*2.5</f>
        <v>2750000</v>
      </c>
      <c r="D185" s="412"/>
      <c r="E185" s="357"/>
      <c r="F185" s="422"/>
      <c r="G185" s="410"/>
      <c r="H185" s="395"/>
      <c r="I185" s="148"/>
      <c r="J185" s="143"/>
      <c r="K185" s="143"/>
    </row>
    <row r="186" spans="1:11" x14ac:dyDescent="0.3">
      <c r="A186" s="30"/>
      <c r="B186" s="216" t="s">
        <v>35</v>
      </c>
      <c r="C186" s="411">
        <f>E37*2</f>
        <v>2200000</v>
      </c>
      <c r="D186" s="412"/>
      <c r="E186" s="357"/>
      <c r="F186" s="422"/>
      <c r="G186" s="410"/>
      <c r="H186" s="395"/>
      <c r="I186" s="143"/>
      <c r="J186" s="143"/>
      <c r="K186" s="143"/>
    </row>
    <row r="187" spans="1:11" x14ac:dyDescent="0.3">
      <c r="A187" s="32"/>
      <c r="B187" s="216" t="s">
        <v>36</v>
      </c>
      <c r="C187" s="411">
        <f>E37*1.5</f>
        <v>1650000</v>
      </c>
      <c r="D187" s="412"/>
      <c r="E187" s="357"/>
      <c r="F187" s="422"/>
      <c r="G187" s="410"/>
      <c r="H187" s="395"/>
      <c r="I187" s="143"/>
      <c r="J187" s="143"/>
      <c r="K187" s="143"/>
    </row>
    <row r="188" spans="1:11" x14ac:dyDescent="0.3">
      <c r="A188" s="32"/>
      <c r="B188" s="218" t="s">
        <v>41</v>
      </c>
      <c r="C188" s="411">
        <f>E37</f>
        <v>1100000</v>
      </c>
      <c r="D188" s="412"/>
      <c r="E188" s="357"/>
      <c r="F188" s="422"/>
      <c r="G188" s="410"/>
      <c r="H188" s="395"/>
      <c r="I188" s="143"/>
      <c r="J188" s="143"/>
      <c r="K188" s="143"/>
    </row>
    <row r="189" spans="1:11" x14ac:dyDescent="0.3">
      <c r="A189" s="32"/>
      <c r="B189" s="196" t="s">
        <v>60</v>
      </c>
      <c r="C189" s="481" t="s">
        <v>235</v>
      </c>
      <c r="D189" s="506"/>
      <c r="E189" s="358"/>
      <c r="F189" s="422"/>
      <c r="G189" s="410"/>
      <c r="H189" s="395"/>
      <c r="I189" s="143"/>
      <c r="J189" s="143"/>
      <c r="K189" s="143"/>
    </row>
    <row r="190" spans="1:11" x14ac:dyDescent="0.3">
      <c r="A190" s="27" t="s">
        <v>55</v>
      </c>
      <c r="B190" s="28" t="s">
        <v>81</v>
      </c>
      <c r="C190" s="28"/>
      <c r="D190" s="19"/>
      <c r="E190" s="356" t="s">
        <v>248</v>
      </c>
      <c r="F190" s="421">
        <f>F112/2</f>
        <v>2</v>
      </c>
      <c r="G190" s="409">
        <f>IF(D192=C194,8,IF(D192=C195,7,IF(D192=C196,6,IF(D192=C197,5,IF(D192=C198,4,IF(D192=C199,3,IF(D192=C200,2,IF(D192=C201,1,0))))))))</f>
        <v>0</v>
      </c>
      <c r="H190" s="394">
        <f>F190*G190</f>
        <v>0</v>
      </c>
      <c r="I190" s="143"/>
      <c r="J190" s="143"/>
      <c r="K190" s="143"/>
    </row>
    <row r="191" spans="1:11" x14ac:dyDescent="0.3">
      <c r="A191" s="29"/>
      <c r="B191" s="407" t="s">
        <v>165</v>
      </c>
      <c r="C191" s="408"/>
      <c r="D191" s="231">
        <f>D113</f>
        <v>48000</v>
      </c>
      <c r="E191" s="357"/>
      <c r="F191" s="422"/>
      <c r="G191" s="410"/>
      <c r="H191" s="395"/>
    </row>
    <row r="192" spans="1:11" ht="13.5" customHeight="1" x14ac:dyDescent="0.3">
      <c r="A192" s="29"/>
      <c r="B192" s="197" t="s">
        <v>42</v>
      </c>
      <c r="C192" s="197"/>
      <c r="D192" s="317"/>
      <c r="E192" s="357"/>
      <c r="F192" s="422"/>
      <c r="G192" s="410"/>
      <c r="H192" s="395"/>
      <c r="I192" s="144"/>
    </row>
    <row r="193" spans="1:11" ht="7.5" customHeight="1" x14ac:dyDescent="0.3">
      <c r="A193" s="30"/>
      <c r="B193" s="188"/>
      <c r="C193" s="188"/>
      <c r="D193" s="188"/>
      <c r="E193" s="357"/>
      <c r="F193" s="422"/>
      <c r="G193" s="410"/>
      <c r="H193" s="395"/>
    </row>
    <row r="194" spans="1:11" x14ac:dyDescent="0.3">
      <c r="A194" s="30"/>
      <c r="B194" s="232" t="s">
        <v>246</v>
      </c>
      <c r="C194" s="425">
        <f>D191*0.8</f>
        <v>38400</v>
      </c>
      <c r="D194" s="426"/>
      <c r="E194" s="357"/>
      <c r="F194" s="422"/>
      <c r="G194" s="410"/>
      <c r="H194" s="395"/>
      <c r="I194" s="143"/>
      <c r="J194" s="143"/>
      <c r="K194" s="143"/>
    </row>
    <row r="195" spans="1:11" x14ac:dyDescent="0.3">
      <c r="A195" s="30"/>
      <c r="B195" s="232" t="s">
        <v>247</v>
      </c>
      <c r="C195" s="425">
        <f>D191*0.7</f>
        <v>33600</v>
      </c>
      <c r="D195" s="426"/>
      <c r="E195" s="357"/>
      <c r="F195" s="422"/>
      <c r="G195" s="410"/>
      <c r="H195" s="395"/>
      <c r="I195" s="143"/>
      <c r="J195" s="143"/>
      <c r="K195" s="143"/>
    </row>
    <row r="196" spans="1:11" x14ac:dyDescent="0.3">
      <c r="A196" s="30"/>
      <c r="B196" s="232" t="s">
        <v>170</v>
      </c>
      <c r="C196" s="425">
        <f>D191*0.5</f>
        <v>24000</v>
      </c>
      <c r="D196" s="426"/>
      <c r="E196" s="357"/>
      <c r="F196" s="422"/>
      <c r="G196" s="410"/>
      <c r="H196" s="395"/>
      <c r="I196" s="143"/>
      <c r="J196" s="143"/>
      <c r="K196" s="143"/>
    </row>
    <row r="197" spans="1:11" x14ac:dyDescent="0.3">
      <c r="A197" s="30"/>
      <c r="B197" s="232" t="s">
        <v>53</v>
      </c>
      <c r="C197" s="425">
        <f>D191*0.4</f>
        <v>19200</v>
      </c>
      <c r="D197" s="426"/>
      <c r="E197" s="357"/>
      <c r="F197" s="422"/>
      <c r="G197" s="410"/>
      <c r="H197" s="395"/>
      <c r="I197" s="143"/>
      <c r="J197" s="143"/>
      <c r="K197" s="143"/>
    </row>
    <row r="198" spans="1:11" x14ac:dyDescent="0.3">
      <c r="A198" s="30"/>
      <c r="B198" s="232" t="s">
        <v>40</v>
      </c>
      <c r="C198" s="425">
        <f>D191*0.3</f>
        <v>14400</v>
      </c>
      <c r="D198" s="426"/>
      <c r="E198" s="357"/>
      <c r="F198" s="422"/>
      <c r="G198" s="410"/>
      <c r="H198" s="395"/>
      <c r="I198" s="143"/>
      <c r="J198" s="143"/>
      <c r="K198" s="143"/>
    </row>
    <row r="199" spans="1:11" ht="14.25" customHeight="1" x14ac:dyDescent="0.3">
      <c r="A199" s="30"/>
      <c r="B199" s="233" t="s">
        <v>35</v>
      </c>
      <c r="C199" s="425">
        <f>D191*0.2</f>
        <v>9600</v>
      </c>
      <c r="D199" s="426"/>
      <c r="E199" s="357"/>
      <c r="F199" s="422"/>
      <c r="G199" s="410"/>
      <c r="H199" s="395"/>
      <c r="I199" s="143"/>
      <c r="J199" s="143"/>
      <c r="K199" s="143"/>
    </row>
    <row r="200" spans="1:11" ht="14.25" customHeight="1" x14ac:dyDescent="0.3">
      <c r="A200" s="30"/>
      <c r="B200" s="233" t="s">
        <v>36</v>
      </c>
      <c r="C200" s="425">
        <f>D191*0.1</f>
        <v>4800</v>
      </c>
      <c r="D200" s="426"/>
      <c r="E200" s="357"/>
      <c r="F200" s="422"/>
      <c r="G200" s="410"/>
      <c r="H200" s="395"/>
      <c r="I200" s="143"/>
      <c r="J200" s="143"/>
      <c r="K200" s="143"/>
    </row>
    <row r="201" spans="1:11" ht="14.25" customHeight="1" x14ac:dyDescent="0.3">
      <c r="A201" s="32"/>
      <c r="B201" s="233" t="s">
        <v>41</v>
      </c>
      <c r="C201" s="492">
        <f>(D191*0.1)-1</f>
        <v>4799</v>
      </c>
      <c r="D201" s="493"/>
      <c r="E201" s="357"/>
      <c r="F201" s="422"/>
      <c r="G201" s="410"/>
      <c r="H201" s="395"/>
      <c r="I201" s="143"/>
      <c r="J201" s="143"/>
      <c r="K201" s="143"/>
    </row>
    <row r="202" spans="1:11" ht="14.25" customHeight="1" x14ac:dyDescent="0.3">
      <c r="A202" s="33"/>
      <c r="B202" s="234" t="s">
        <v>60</v>
      </c>
      <c r="C202" s="481" t="s">
        <v>235</v>
      </c>
      <c r="D202" s="481"/>
      <c r="E202" s="358"/>
      <c r="F202" s="430"/>
      <c r="G202" s="410"/>
      <c r="H202" s="498"/>
      <c r="I202" s="143"/>
      <c r="J202" s="143"/>
      <c r="K202" s="143"/>
    </row>
    <row r="203" spans="1:11" s="2" customFormat="1" ht="14.25" customHeight="1" x14ac:dyDescent="0.3">
      <c r="A203" s="149" t="s">
        <v>56</v>
      </c>
      <c r="B203" s="150" t="s">
        <v>173</v>
      </c>
      <c r="C203" s="150"/>
      <c r="D203" s="155"/>
      <c r="E203" s="353" t="s">
        <v>171</v>
      </c>
      <c r="F203" s="428">
        <f>F124/2</f>
        <v>2</v>
      </c>
      <c r="G203" s="390">
        <f>IF(D207=C207,1,0)+IF(D208=C208,1,0)+IF(D209=C209,1,0)</f>
        <v>0</v>
      </c>
      <c r="H203" s="400">
        <f>F203*G203</f>
        <v>0</v>
      </c>
      <c r="K203" s="3"/>
    </row>
    <row r="204" spans="1:11" s="2" customFormat="1" x14ac:dyDescent="0.3">
      <c r="A204" s="151"/>
      <c r="B204" s="193" t="s">
        <v>174</v>
      </c>
      <c r="C204" s="193"/>
      <c r="D204" s="156" t="s">
        <v>234</v>
      </c>
      <c r="E204" s="354"/>
      <c r="F204" s="429"/>
      <c r="G204" s="391"/>
      <c r="H204" s="401"/>
      <c r="K204" s="3"/>
    </row>
    <row r="205" spans="1:11" s="2" customFormat="1" x14ac:dyDescent="0.3">
      <c r="A205" s="151"/>
      <c r="B205" s="193" t="s">
        <v>42</v>
      </c>
      <c r="C205" s="193"/>
      <c r="D205" s="157" t="s">
        <v>172</v>
      </c>
      <c r="E205" s="354"/>
      <c r="F205" s="429"/>
      <c r="G205" s="391"/>
      <c r="H205" s="401"/>
    </row>
    <row r="206" spans="1:11" s="2" customFormat="1" ht="7.5" customHeight="1" x14ac:dyDescent="0.3">
      <c r="A206" s="153"/>
      <c r="B206" s="195"/>
      <c r="C206" s="195"/>
      <c r="D206" s="195"/>
      <c r="E206" s="354"/>
      <c r="F206" s="429"/>
      <c r="G206" s="391"/>
      <c r="H206" s="401"/>
      <c r="I206" s="343"/>
      <c r="J206" s="343"/>
      <c r="K206" s="343"/>
    </row>
    <row r="207" spans="1:11" s="2" customFormat="1" x14ac:dyDescent="0.3">
      <c r="A207" s="153"/>
      <c r="B207" s="196" t="s">
        <v>41</v>
      </c>
      <c r="C207" s="199" t="s">
        <v>250</v>
      </c>
      <c r="D207" s="43"/>
      <c r="E207" s="354"/>
      <c r="F207" s="429"/>
      <c r="G207" s="391"/>
      <c r="H207" s="401"/>
      <c r="I207" s="343"/>
      <c r="J207" s="343"/>
      <c r="K207" s="343"/>
    </row>
    <row r="208" spans="1:11" s="2" customFormat="1" x14ac:dyDescent="0.3">
      <c r="A208" s="153"/>
      <c r="B208" s="196" t="s">
        <v>41</v>
      </c>
      <c r="C208" s="199" t="s">
        <v>175</v>
      </c>
      <c r="D208" s="43"/>
      <c r="E208" s="354"/>
      <c r="F208" s="429"/>
      <c r="G208" s="391"/>
      <c r="H208" s="401"/>
      <c r="I208" s="343"/>
      <c r="J208" s="343"/>
      <c r="K208" s="343"/>
    </row>
    <row r="209" spans="1:11" s="2" customFormat="1" x14ac:dyDescent="0.3">
      <c r="A209" s="153"/>
      <c r="B209" s="196" t="s">
        <v>41</v>
      </c>
      <c r="C209" s="199" t="s">
        <v>229</v>
      </c>
      <c r="D209" s="43"/>
      <c r="E209" s="354"/>
      <c r="F209" s="429"/>
      <c r="G209" s="391"/>
      <c r="H209" s="401"/>
      <c r="I209" s="343"/>
      <c r="J209" s="343"/>
      <c r="K209" s="343"/>
    </row>
    <row r="210" spans="1:11" ht="14.25" customHeight="1" x14ac:dyDescent="0.3">
      <c r="A210" s="27" t="s">
        <v>218</v>
      </c>
      <c r="B210" s="28" t="s">
        <v>101</v>
      </c>
      <c r="C210" s="147"/>
      <c r="D210" s="147"/>
      <c r="E210" s="502" t="s">
        <v>65</v>
      </c>
      <c r="F210" s="413">
        <f>F131/2</f>
        <v>2</v>
      </c>
      <c r="G210" s="409">
        <f>IF(D212=C214,2,IF(D212=C215,1,0))</f>
        <v>0</v>
      </c>
      <c r="H210" s="394">
        <f>F210*G210</f>
        <v>0</v>
      </c>
      <c r="I210" s="143"/>
      <c r="J210" s="143"/>
      <c r="K210" s="143"/>
    </row>
    <row r="211" spans="1:11" ht="14.25" customHeight="1" x14ac:dyDescent="0.3">
      <c r="A211" s="29"/>
      <c r="B211" s="197" t="s">
        <v>33</v>
      </c>
      <c r="C211" s="197"/>
      <c r="D211" s="35" t="s">
        <v>226</v>
      </c>
      <c r="E211" s="503"/>
      <c r="F211" s="414"/>
      <c r="G211" s="410"/>
      <c r="H211" s="395"/>
      <c r="I211" s="143"/>
      <c r="J211" s="143"/>
      <c r="K211" s="143"/>
    </row>
    <row r="212" spans="1:11" ht="14.25" customHeight="1" x14ac:dyDescent="0.3">
      <c r="A212" s="29"/>
      <c r="B212" s="197" t="s">
        <v>42</v>
      </c>
      <c r="C212" s="197"/>
      <c r="D212" s="43"/>
      <c r="E212" s="503"/>
      <c r="F212" s="414"/>
      <c r="G212" s="410"/>
      <c r="H212" s="395"/>
      <c r="I212" s="143"/>
      <c r="J212" s="143"/>
      <c r="K212" s="143"/>
    </row>
    <row r="213" spans="1:11" ht="7.5" customHeight="1" x14ac:dyDescent="0.3">
      <c r="A213" s="30"/>
      <c r="B213" s="188"/>
      <c r="C213" s="188"/>
      <c r="D213" s="188"/>
      <c r="E213" s="503"/>
      <c r="F213" s="414"/>
      <c r="G213" s="410"/>
      <c r="H213" s="395"/>
      <c r="I213" s="143"/>
      <c r="J213" s="143"/>
      <c r="K213" s="143"/>
    </row>
    <row r="214" spans="1:11" ht="14.25" customHeight="1" x14ac:dyDescent="0.3">
      <c r="A214" s="32"/>
      <c r="B214" s="218" t="s">
        <v>36</v>
      </c>
      <c r="C214" s="494" t="s">
        <v>226</v>
      </c>
      <c r="D214" s="494"/>
      <c r="E214" s="503"/>
      <c r="F214" s="414"/>
      <c r="G214" s="410"/>
      <c r="H214" s="395"/>
      <c r="I214" s="143"/>
      <c r="J214" s="143"/>
      <c r="K214" s="143"/>
    </row>
    <row r="215" spans="1:11" ht="14.25" customHeight="1" x14ac:dyDescent="0.3">
      <c r="A215" s="32"/>
      <c r="B215" s="218" t="s">
        <v>41</v>
      </c>
      <c r="C215" s="399" t="s">
        <v>227</v>
      </c>
      <c r="D215" s="399"/>
      <c r="E215" s="503"/>
      <c r="F215" s="414"/>
      <c r="G215" s="410"/>
      <c r="H215" s="395"/>
      <c r="I215" s="143"/>
      <c r="J215" s="143"/>
      <c r="K215" s="143"/>
    </row>
    <row r="216" spans="1:11" ht="14.25" customHeight="1" x14ac:dyDescent="0.3">
      <c r="A216" s="33"/>
      <c r="B216" s="217" t="s">
        <v>60</v>
      </c>
      <c r="C216" s="416" t="s">
        <v>235</v>
      </c>
      <c r="D216" s="509"/>
      <c r="E216" s="504"/>
      <c r="F216" s="415"/>
      <c r="G216" s="410"/>
      <c r="H216" s="498"/>
      <c r="I216" s="143"/>
      <c r="J216" s="143"/>
      <c r="K216" s="143"/>
    </row>
    <row r="217" spans="1:11" ht="14.25" customHeight="1" x14ac:dyDescent="0.3">
      <c r="A217" s="27" t="s">
        <v>219</v>
      </c>
      <c r="B217" s="28" t="s">
        <v>106</v>
      </c>
      <c r="C217" s="34"/>
      <c r="D217" s="34"/>
      <c r="E217" s="499" t="s">
        <v>237</v>
      </c>
      <c r="F217" s="421">
        <f>F137/2</f>
        <v>1</v>
      </c>
      <c r="G217" s="409">
        <f>IF(D219=C221,4,IF(D219=C222,3,IF(D219=C223,2,IF(D219=C224,1,0))))</f>
        <v>0</v>
      </c>
      <c r="H217" s="394">
        <f>F217*G217</f>
        <v>0</v>
      </c>
      <c r="I217" s="143"/>
      <c r="J217" s="143"/>
      <c r="K217" s="143"/>
    </row>
    <row r="218" spans="1:11" ht="15" customHeight="1" x14ac:dyDescent="0.3">
      <c r="A218" s="29"/>
      <c r="B218" s="197" t="s">
        <v>33</v>
      </c>
      <c r="C218" s="197"/>
      <c r="D218" s="35" t="s">
        <v>107</v>
      </c>
      <c r="E218" s="500"/>
      <c r="F218" s="422"/>
      <c r="G218" s="410"/>
      <c r="H218" s="395"/>
      <c r="I218" s="143"/>
      <c r="J218" s="143"/>
      <c r="K218" s="143"/>
    </row>
    <row r="219" spans="1:11" ht="15" customHeight="1" x14ac:dyDescent="0.3">
      <c r="A219" s="29"/>
      <c r="B219" s="197" t="s">
        <v>42</v>
      </c>
      <c r="C219" s="197"/>
      <c r="D219" s="83"/>
      <c r="E219" s="500"/>
      <c r="F219" s="422"/>
      <c r="G219" s="410"/>
      <c r="H219" s="395"/>
      <c r="I219" s="143"/>
      <c r="J219" s="143"/>
      <c r="K219" s="143"/>
    </row>
    <row r="220" spans="1:11" ht="7.5" customHeight="1" x14ac:dyDescent="0.3">
      <c r="A220" s="30"/>
      <c r="B220" s="188"/>
      <c r="C220" s="188"/>
      <c r="D220" s="188"/>
      <c r="E220" s="500"/>
      <c r="F220" s="422"/>
      <c r="G220" s="410"/>
      <c r="H220" s="395"/>
      <c r="I220" s="143"/>
      <c r="J220" s="143"/>
      <c r="K220" s="143"/>
    </row>
    <row r="221" spans="1:11" ht="15" customHeight="1" x14ac:dyDescent="0.3">
      <c r="A221" s="30"/>
      <c r="B221" s="218" t="s">
        <v>40</v>
      </c>
      <c r="C221" s="399" t="s">
        <v>109</v>
      </c>
      <c r="D221" s="399"/>
      <c r="E221" s="500"/>
      <c r="F221" s="422"/>
      <c r="G221" s="410"/>
      <c r="H221" s="395"/>
      <c r="I221" s="143"/>
      <c r="J221" s="143"/>
      <c r="K221" s="143"/>
    </row>
    <row r="222" spans="1:11" ht="15" customHeight="1" x14ac:dyDescent="0.3">
      <c r="A222" s="30"/>
      <c r="B222" s="218" t="s">
        <v>35</v>
      </c>
      <c r="C222" s="399" t="s">
        <v>110</v>
      </c>
      <c r="D222" s="399"/>
      <c r="E222" s="500"/>
      <c r="F222" s="422"/>
      <c r="G222" s="410"/>
      <c r="H222" s="395"/>
      <c r="I222" s="143"/>
      <c r="J222" s="143"/>
      <c r="K222" s="143"/>
    </row>
    <row r="223" spans="1:11" ht="14.25" customHeight="1" x14ac:dyDescent="0.3">
      <c r="A223" s="32"/>
      <c r="B223" s="218" t="s">
        <v>36</v>
      </c>
      <c r="C223" s="399" t="s">
        <v>111</v>
      </c>
      <c r="D223" s="399"/>
      <c r="E223" s="500"/>
      <c r="F223" s="422"/>
      <c r="G223" s="410"/>
      <c r="H223" s="395"/>
      <c r="I223" s="143"/>
      <c r="J223" s="143"/>
      <c r="K223" s="143"/>
    </row>
    <row r="224" spans="1:11" ht="14.25" customHeight="1" x14ac:dyDescent="0.3">
      <c r="A224" s="32"/>
      <c r="B224" s="218" t="s">
        <v>41</v>
      </c>
      <c r="C224" s="399" t="s">
        <v>112</v>
      </c>
      <c r="D224" s="399"/>
      <c r="E224" s="500"/>
      <c r="F224" s="422"/>
      <c r="G224" s="410"/>
      <c r="H224" s="395"/>
      <c r="I224" s="143"/>
      <c r="J224" s="143"/>
      <c r="K224" s="143"/>
    </row>
    <row r="225" spans="1:11" ht="14.25" customHeight="1" thickBot="1" x14ac:dyDescent="0.35">
      <c r="A225" s="209"/>
      <c r="B225" s="219" t="s">
        <v>60</v>
      </c>
      <c r="C225" s="507" t="s">
        <v>235</v>
      </c>
      <c r="D225" s="508"/>
      <c r="E225" s="501"/>
      <c r="F225" s="427"/>
      <c r="G225" s="490"/>
      <c r="H225" s="491"/>
      <c r="I225" s="143"/>
      <c r="J225" s="143"/>
      <c r="K225" s="143"/>
    </row>
    <row r="226" spans="1:11" ht="14.25" customHeight="1" thickTop="1" x14ac:dyDescent="0.3">
      <c r="A226" s="488"/>
      <c r="B226" s="488"/>
      <c r="C226" s="488"/>
      <c r="D226" s="488"/>
      <c r="E226" s="488"/>
      <c r="F226" s="488"/>
      <c r="G226" s="489"/>
      <c r="H226" s="36">
        <f>SUM(H158:H225)</f>
        <v>0</v>
      </c>
      <c r="I226" s="143"/>
      <c r="J226" s="143"/>
      <c r="K226" s="143"/>
    </row>
    <row r="227" spans="1:11" ht="7.5" customHeight="1" x14ac:dyDescent="0.3">
      <c r="A227" s="9"/>
      <c r="B227" s="9"/>
      <c r="C227" s="9"/>
      <c r="D227" s="9"/>
      <c r="E227" s="9"/>
      <c r="F227" s="9"/>
      <c r="G227" s="9"/>
      <c r="H227" s="9"/>
    </row>
    <row r="228" spans="1:11" s="2" customFormat="1" ht="14.25" customHeight="1" x14ac:dyDescent="0.3">
      <c r="A228" s="200"/>
      <c r="B228" s="200"/>
      <c r="C228" s="200"/>
      <c r="D228" s="200"/>
      <c r="E228" s="445" t="s">
        <v>216</v>
      </c>
      <c r="F228" s="445"/>
      <c r="G228" s="446"/>
      <c r="H228" s="211">
        <f>H145</f>
        <v>0</v>
      </c>
    </row>
    <row r="229" spans="1:11" s="2" customFormat="1" ht="14.25" customHeight="1" thickBot="1" x14ac:dyDescent="0.35">
      <c r="A229" s="200"/>
      <c r="B229" s="200"/>
      <c r="C229" s="200"/>
      <c r="D229" s="200"/>
      <c r="E229" s="447" t="s">
        <v>217</v>
      </c>
      <c r="F229" s="447"/>
      <c r="G229" s="448"/>
      <c r="H229" s="162">
        <f>H226</f>
        <v>0</v>
      </c>
    </row>
    <row r="230" spans="1:11" s="2" customFormat="1" ht="14.25" customHeight="1" thickTop="1" x14ac:dyDescent="0.3">
      <c r="A230" s="200"/>
      <c r="B230" s="200"/>
      <c r="C230" s="200"/>
      <c r="D230" s="200"/>
      <c r="E230" s="417" t="s">
        <v>215</v>
      </c>
      <c r="F230" s="417"/>
      <c r="G230" s="418"/>
      <c r="H230" s="163">
        <f>SUM(H228:H229)</f>
        <v>0</v>
      </c>
    </row>
  </sheetData>
  <sheetProtection algorithmName="SHA-512" hashValue="/QZox9+U4itWWySzKICX1ZpBzuNDMrA6WFhwL1W+6ZpZloJdrF42fTjN7LM55PQBQM6vEPo24r2DJswkeDm5Yg==" saltValue="t78CkbUODDVMyUuzumgaGA==" spinCount="100000" sheet="1" selectLockedCells="1"/>
  <mergeCells count="243">
    <mergeCell ref="E229:G229"/>
    <mergeCell ref="E230:G230"/>
    <mergeCell ref="H217:H225"/>
    <mergeCell ref="C221:D221"/>
    <mergeCell ref="C222:D222"/>
    <mergeCell ref="C223:D223"/>
    <mergeCell ref="C224:D224"/>
    <mergeCell ref="C225:D225"/>
    <mergeCell ref="C216:D216"/>
    <mergeCell ref="E217:E225"/>
    <mergeCell ref="F217:F225"/>
    <mergeCell ref="G217:G225"/>
    <mergeCell ref="A226:G226"/>
    <mergeCell ref="E228:G228"/>
    <mergeCell ref="C214:D214"/>
    <mergeCell ref="C215:D215"/>
    <mergeCell ref="H203:H209"/>
    <mergeCell ref="I206:K209"/>
    <mergeCell ref="E210:E216"/>
    <mergeCell ref="F210:F216"/>
    <mergeCell ref="G210:G216"/>
    <mergeCell ref="H210:H216"/>
    <mergeCell ref="G190:G202"/>
    <mergeCell ref="H190:H202"/>
    <mergeCell ref="E190:E202"/>
    <mergeCell ref="F190:F202"/>
    <mergeCell ref="C201:D201"/>
    <mergeCell ref="C202:D202"/>
    <mergeCell ref="B191:C191"/>
    <mergeCell ref="C194:D194"/>
    <mergeCell ref="C195:D195"/>
    <mergeCell ref="C196:D196"/>
    <mergeCell ref="C197:D197"/>
    <mergeCell ref="C198:D198"/>
    <mergeCell ref="C199:D199"/>
    <mergeCell ref="C200:D200"/>
    <mergeCell ref="G177:G189"/>
    <mergeCell ref="H177:H189"/>
    <mergeCell ref="E203:E209"/>
    <mergeCell ref="F203:F209"/>
    <mergeCell ref="G203:G209"/>
    <mergeCell ref="C187:D187"/>
    <mergeCell ref="C188:D188"/>
    <mergeCell ref="C189:D189"/>
    <mergeCell ref="I169:K176"/>
    <mergeCell ref="C170:D170"/>
    <mergeCell ref="C171:D171"/>
    <mergeCell ref="C172:D172"/>
    <mergeCell ref="C173:D173"/>
    <mergeCell ref="C174:D174"/>
    <mergeCell ref="C175:D175"/>
    <mergeCell ref="C176:D176"/>
    <mergeCell ref="B178:C178"/>
    <mergeCell ref="C181:D181"/>
    <mergeCell ref="C182:D182"/>
    <mergeCell ref="C183:D183"/>
    <mergeCell ref="C184:D184"/>
    <mergeCell ref="C185:D185"/>
    <mergeCell ref="G166:G176"/>
    <mergeCell ref="H166:H176"/>
    <mergeCell ref="C186:D186"/>
    <mergeCell ref="E177:E189"/>
    <mergeCell ref="F177:F189"/>
    <mergeCell ref="C162:D162"/>
    <mergeCell ref="C163:D163"/>
    <mergeCell ref="C164:D164"/>
    <mergeCell ref="C165:D165"/>
    <mergeCell ref="E166:E176"/>
    <mergeCell ref="F166:F176"/>
    <mergeCell ref="I157:K157"/>
    <mergeCell ref="E158:E165"/>
    <mergeCell ref="F158:F165"/>
    <mergeCell ref="G158:G165"/>
    <mergeCell ref="H158:H165"/>
    <mergeCell ref="I158:K165"/>
    <mergeCell ref="A153:C155"/>
    <mergeCell ref="E154:F154"/>
    <mergeCell ref="E155:F155"/>
    <mergeCell ref="A156:C156"/>
    <mergeCell ref="D156:H156"/>
    <mergeCell ref="B157:D157"/>
    <mergeCell ref="A150:C150"/>
    <mergeCell ref="D150:H150"/>
    <mergeCell ref="A151:C151"/>
    <mergeCell ref="D151:H151"/>
    <mergeCell ref="A152:C152"/>
    <mergeCell ref="D152:H152"/>
    <mergeCell ref="A145:G145"/>
    <mergeCell ref="B147:D147"/>
    <mergeCell ref="A148:C148"/>
    <mergeCell ref="D148:H148"/>
    <mergeCell ref="A149:C149"/>
    <mergeCell ref="D149:H149"/>
    <mergeCell ref="C135:D135"/>
    <mergeCell ref="C136:D136"/>
    <mergeCell ref="E137:E144"/>
    <mergeCell ref="F137:F144"/>
    <mergeCell ref="G137:G144"/>
    <mergeCell ref="H137:H144"/>
    <mergeCell ref="C141:D141"/>
    <mergeCell ref="C142:D142"/>
    <mergeCell ref="C143:D143"/>
    <mergeCell ref="C144:D144"/>
    <mergeCell ref="E124:E130"/>
    <mergeCell ref="F124:F130"/>
    <mergeCell ref="G124:G130"/>
    <mergeCell ref="H124:H130"/>
    <mergeCell ref="I127:K130"/>
    <mergeCell ref="E131:E136"/>
    <mergeCell ref="F131:F136"/>
    <mergeCell ref="G131:G136"/>
    <mergeCell ref="H131:H136"/>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8">
    <dataValidation type="list" allowBlank="1" showInputMessage="1" showErrorMessage="1" sqref="D212" xr:uid="{B76D19DA-C1C8-4767-809C-7E4012BE6DA1}">
      <formula1>$C$214:$C$216</formula1>
    </dataValidation>
    <dataValidation type="list" allowBlank="1" showInputMessage="1" showErrorMessage="1" sqref="D192" xr:uid="{47F53B12-CEE1-4F4B-8412-BEFC69458CE9}">
      <formula1>$C$194:$C$202</formula1>
    </dataValidation>
    <dataValidation type="list" allowBlank="1" showInputMessage="1" showErrorMessage="1" sqref="D179" xr:uid="{B17AE5EA-3855-4D8F-8701-2A084B291E97}">
      <formula1>$C$181:$C$189</formula1>
    </dataValidation>
    <dataValidation type="list" allowBlank="1" showInputMessage="1" showErrorMessage="1" sqref="D168" xr:uid="{5E83B5D7-27A3-46B8-8364-A9CFA7B23BA6}">
      <formula1>$C$170:$C$176</formula1>
    </dataValidation>
    <dataValidation type="list" allowBlank="1" showInputMessage="1" showErrorMessage="1" sqref="D130 D209" xr:uid="{46518535-0B24-4F70-9676-9C70B436A681}">
      <formula1>$C$130</formula1>
    </dataValidation>
    <dataValidation type="list" allowBlank="1" showInputMessage="1" showErrorMessage="1" sqref="D129 D208" xr:uid="{D9454E54-5961-428B-A55B-4B1EFA0A8AA3}">
      <formula1>$C$129</formula1>
    </dataValidation>
    <dataValidation type="list" allowBlank="1" showInputMessage="1" showErrorMessage="1" sqref="J17:J34 J148:J156 J55:J65 J73:J81 J37:J39 J45:J48 J50:J53" xr:uid="{8118117D-2722-421B-855A-7AA2D97B758F}">
      <formula1>#REF!</formula1>
    </dataValidation>
    <dataValidation type="list" allowBlank="1" showInputMessage="1" showErrorMessage="1" sqref="D128 D207" xr:uid="{51ECBA05-2FD8-4F3A-88AD-BEA55139F4CD}">
      <formula1>$C$128</formula1>
    </dataValidation>
    <dataValidation type="list" allowBlank="1" showInputMessage="1" showErrorMessage="1" sqref="D133" xr:uid="{78141387-9241-493F-B108-296D07DDBA3A}">
      <formula1>$C$135:$C$136</formula1>
    </dataValidation>
    <dataValidation type="list" allowBlank="1" showInputMessage="1" showErrorMessage="1" sqref="D219 D139" xr:uid="{A3974E88-7D73-4CBA-A1D9-CB08B9894FB4}">
      <formula1>$C$141:$C$144</formula1>
    </dataValidation>
    <dataValidation type="list" allowBlank="1" showInputMessage="1" showErrorMessage="1" sqref="D114" xr:uid="{1C66EAFC-35CB-4AAF-A274-44591D2CA137}">
      <formula1>$C$116:$C$123</formula1>
    </dataValidation>
    <dataValidation type="list" allowBlank="1" showInputMessage="1" showErrorMessage="1" sqref="D102" xr:uid="{370502E6-98F7-4ED1-8277-8A43DCE215A7}">
      <formula1>$C$104:$C$111</formula1>
    </dataValidation>
    <dataValidation type="list" allowBlank="1" showInputMessage="1" showErrorMessage="1" sqref="D92" xr:uid="{B1DDD501-6150-42EA-9166-C790F5FBE436}">
      <formula1>$C$94:$C$99</formula1>
    </dataValidation>
    <dataValidation type="list" allowBlank="1" showInputMessage="1" showErrorMessage="1" sqref="I17:I34 I148:I156 I55:I65 I73:I81 I37:I39 I45:I48 I50:I53" xr:uid="{13B2E4DF-D540-4E95-B7C0-CB81101E3636}">
      <formula1>"JA,NEIN"</formula1>
    </dataValidation>
    <dataValidation type="list" allowBlank="1" showInputMessage="1" showErrorMessage="1" sqref="F25:F33" xr:uid="{8DEEEF9C-098B-4A33-B176-F9C292A7E3E3}">
      <formula1>"n.e."</formula1>
    </dataValidation>
    <dataValidation operator="lessThanOrEqual" allowBlank="1" showInputMessage="1" showErrorMessage="1" sqref="E56 E154:E155 E79:E80 E63:E64 E48 E53" xr:uid="{86017D79-5CC1-4D73-8E3C-9E350CC24CF9}"/>
    <dataValidation type="list" allowBlank="1" showInputMessage="1" showErrorMessage="1" sqref="H153:H155 H17:H34 H55:H56 H62:H64 H78:H80 H67:H70 H37:H39 H45:H48 H50:H53" xr:uid="{6346B195-289C-41A5-AD85-BB9CD6034D04}">
      <formula1>"NEIN"</formula1>
    </dataValidation>
    <dataValidation type="list" allowBlank="1" showInputMessage="1" showErrorMessage="1" sqref="G153:G155 G17:G34 G55:G56 G62:G64 G78:G80 G67:G70 G37:G39 G45:G48 G50:G53" xr:uid="{400A8ACD-5F8E-46FF-8B58-FD9E7F36A5DD}">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0" max="7" man="1"/>
    <brk id="189"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F15DC5ED-329F-41EB-A0C5-CD1A3087067F}">
          <x14:formula1>
            <xm:f>Tabelle1!$A$1:$A$4</xm:f>
          </x14:formula1>
          <xm:sqref>D160</xm:sqref>
        </x14:dataValidation>
        <x14:dataValidation type="list" allowBlank="1" showInputMessage="1" showErrorMessage="1" xr:uid="{5D4D82C6-72C3-430F-9DA7-40B0FD4CEB25}">
          <x14:formula1>
            <xm:f>Tabelle1!$A$6:$A$36</xm:f>
          </x14:formula1>
          <xm:sqref>C5</xm:sqref>
        </x14:dataValidation>
        <x14:dataValidation type="list" allowBlank="1" showInputMessage="1" showErrorMessage="1" xr:uid="{2F8C7B63-05D8-4D60-A569-0B992E1C949F}">
          <x14:formula1>
            <xm:f>Tabelle1!$A$1:$A$3</xm:f>
          </x14:formula1>
          <xm:sqref>D85</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534BE-CC98-46D4-80A5-AF3FEBEAB26B}">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333</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68" priority="1" operator="containsText" text="in Prüfung">
      <formula>NOT(ISERROR(SEARCH("in Prüfung",I6)))</formula>
    </cfRule>
    <cfRule type="containsText" dxfId="67" priority="2" operator="containsText" text="Nein">
      <formula>NOT(ISERROR(SEARCH("Nein",I6)))</formula>
    </cfRule>
    <cfRule type="containsText" dxfId="66" priority="3" operator="containsText" text="Ja">
      <formula>NOT(ISERROR(SEARCH("Ja",I6)))</formula>
    </cfRule>
  </conditionalFormatting>
  <dataValidations count="2">
    <dataValidation type="list" allowBlank="1" showInputMessage="1" showErrorMessage="1" sqref="I6:I1048576" xr:uid="{2B4C68E5-E682-49A4-96B5-8C79212A724E}">
      <formula1>"Ja,Nein,in Prüfung"</formula1>
    </dataValidation>
    <dataValidation type="list" allowBlank="1" showInputMessage="1" showErrorMessage="1" sqref="H6:H1048576" xr:uid="{C1CB279D-56D3-419F-B81E-8121331F0CA7}">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1B465-F3C9-4CAA-988D-5D185F5374D4}">
  <sheetPr codeName="Tabelle12">
    <pageSetUpPr fitToPage="1"/>
  </sheetPr>
  <dimension ref="A1:Y228"/>
  <sheetViews>
    <sheetView showWhiteSpace="0" view="pageBreakPreview" topLeftCell="B1"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193</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25" t="s">
        <v>0</v>
      </c>
      <c r="B17" s="96" t="s">
        <v>131</v>
      </c>
      <c r="C17" s="97"/>
      <c r="D17" s="97"/>
      <c r="E17" s="97"/>
      <c r="F17" s="98"/>
      <c r="G17" s="99"/>
      <c r="H17" s="100"/>
      <c r="I17" s="173" t="s">
        <v>71</v>
      </c>
      <c r="J17" s="100" t="s">
        <v>132</v>
      </c>
      <c r="K17" s="101" t="s">
        <v>132</v>
      </c>
    </row>
    <row r="18" spans="1:11" ht="20.149999999999999" customHeight="1" x14ac:dyDescent="0.3">
      <c r="A18" s="225" t="s">
        <v>1</v>
      </c>
      <c r="B18" s="96" t="s">
        <v>133</v>
      </c>
      <c r="C18" s="97"/>
      <c r="D18" s="97"/>
      <c r="E18" s="97"/>
      <c r="F18" s="98"/>
      <c r="G18" s="99"/>
      <c r="H18" s="100"/>
      <c r="I18" s="173"/>
      <c r="J18" s="100"/>
      <c r="K18" s="101"/>
    </row>
    <row r="19" spans="1:11" ht="20.149999999999999" customHeight="1" x14ac:dyDescent="0.3">
      <c r="A19" s="225" t="s">
        <v>2</v>
      </c>
      <c r="B19" s="96" t="s">
        <v>134</v>
      </c>
      <c r="C19" s="97"/>
      <c r="D19" s="97"/>
      <c r="E19" s="97"/>
      <c r="F19" s="98"/>
      <c r="G19" s="99"/>
      <c r="H19" s="100"/>
      <c r="I19" s="173"/>
      <c r="J19" s="100"/>
      <c r="K19" s="101"/>
    </row>
    <row r="20" spans="1:11" ht="20.149999999999999" customHeight="1" x14ac:dyDescent="0.3">
      <c r="A20" s="225" t="s">
        <v>3</v>
      </c>
      <c r="B20" s="96" t="s">
        <v>135</v>
      </c>
      <c r="C20" s="97"/>
      <c r="D20" s="97"/>
      <c r="E20" s="97"/>
      <c r="F20" s="98"/>
      <c r="G20" s="99"/>
      <c r="H20" s="100"/>
      <c r="I20" s="173"/>
      <c r="J20" s="100"/>
      <c r="K20" s="101"/>
    </row>
    <row r="21" spans="1:11" ht="20.149999999999999" customHeight="1" x14ac:dyDescent="0.3">
      <c r="A21" s="225" t="s">
        <v>7</v>
      </c>
      <c r="B21" s="96" t="s">
        <v>136</v>
      </c>
      <c r="C21" s="97"/>
      <c r="D21" s="97"/>
      <c r="E21" s="97"/>
      <c r="F21" s="98"/>
      <c r="G21" s="99"/>
      <c r="H21" s="100"/>
      <c r="I21" s="173"/>
      <c r="J21" s="100"/>
      <c r="K21" s="101"/>
    </row>
    <row r="22" spans="1:11" ht="20.149999999999999" customHeight="1" x14ac:dyDescent="0.3">
      <c r="A22" s="225" t="s">
        <v>12</v>
      </c>
      <c r="B22" s="463" t="s">
        <v>137</v>
      </c>
      <c r="C22" s="464"/>
      <c r="D22" s="464"/>
      <c r="E22" s="464"/>
      <c r="F22" s="98"/>
      <c r="G22" s="99"/>
      <c r="H22" s="100"/>
      <c r="I22" s="173"/>
      <c r="J22" s="100"/>
      <c r="K22" s="101"/>
    </row>
    <row r="23" spans="1:11" ht="20.149999999999999" customHeight="1" x14ac:dyDescent="0.3">
      <c r="A23" s="225"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200000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200000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200000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1000000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900000</v>
      </c>
      <c r="D104" s="412"/>
      <c r="E104" s="357"/>
      <c r="F104" s="422"/>
      <c r="G104" s="410"/>
      <c r="H104" s="395"/>
      <c r="I104" s="148"/>
      <c r="J104" s="143"/>
      <c r="K104" s="143"/>
    </row>
    <row r="105" spans="1:11" ht="15" customHeight="1" x14ac:dyDescent="0.3">
      <c r="A105" s="30"/>
      <c r="B105" s="215" t="s">
        <v>247</v>
      </c>
      <c r="C105" s="411">
        <f>E37*4</f>
        <v>800000</v>
      </c>
      <c r="D105" s="412"/>
      <c r="E105" s="357"/>
      <c r="F105" s="422"/>
      <c r="G105" s="410"/>
      <c r="H105" s="395"/>
      <c r="I105" s="148"/>
      <c r="J105" s="143"/>
      <c r="K105" s="143"/>
    </row>
    <row r="106" spans="1:11" ht="15" customHeight="1" x14ac:dyDescent="0.3">
      <c r="A106" s="30"/>
      <c r="B106" s="215" t="s">
        <v>170</v>
      </c>
      <c r="C106" s="411">
        <f>E37*3.5</f>
        <v>700000</v>
      </c>
      <c r="D106" s="412"/>
      <c r="E106" s="357"/>
      <c r="F106" s="422"/>
      <c r="G106" s="410"/>
      <c r="H106" s="395"/>
      <c r="I106" s="148"/>
      <c r="J106" s="143"/>
      <c r="K106" s="143"/>
    </row>
    <row r="107" spans="1:11" ht="15" customHeight="1" x14ac:dyDescent="0.3">
      <c r="A107" s="30"/>
      <c r="B107" s="215" t="s">
        <v>53</v>
      </c>
      <c r="C107" s="411">
        <f>E37*3</f>
        <v>600000</v>
      </c>
      <c r="D107" s="412"/>
      <c r="E107" s="357"/>
      <c r="F107" s="422"/>
      <c r="G107" s="410"/>
      <c r="H107" s="395"/>
      <c r="I107" s="148"/>
      <c r="J107" s="143"/>
      <c r="K107" s="143"/>
    </row>
    <row r="108" spans="1:11" ht="15" customHeight="1" x14ac:dyDescent="0.3">
      <c r="A108" s="30"/>
      <c r="B108" s="215" t="s">
        <v>40</v>
      </c>
      <c r="C108" s="411">
        <f>E37*2.5</f>
        <v>500000</v>
      </c>
      <c r="D108" s="412"/>
      <c r="E108" s="357"/>
      <c r="F108" s="422"/>
      <c r="G108" s="410"/>
      <c r="H108" s="395"/>
      <c r="I108" s="148"/>
      <c r="J108" s="143"/>
      <c r="K108" s="143"/>
    </row>
    <row r="109" spans="1:11" ht="15" customHeight="1" x14ac:dyDescent="0.3">
      <c r="A109" s="30"/>
      <c r="B109" s="216" t="s">
        <v>35</v>
      </c>
      <c r="C109" s="411">
        <f>E37*2</f>
        <v>400000</v>
      </c>
      <c r="D109" s="412"/>
      <c r="E109" s="357"/>
      <c r="F109" s="422"/>
      <c r="G109" s="410"/>
      <c r="H109" s="395"/>
      <c r="I109" s="143"/>
      <c r="J109" s="143"/>
      <c r="K109" s="143"/>
    </row>
    <row r="110" spans="1:11" ht="15" customHeight="1" x14ac:dyDescent="0.3">
      <c r="A110" s="32"/>
      <c r="B110" s="216" t="s">
        <v>36</v>
      </c>
      <c r="C110" s="411">
        <f>E37*1.5</f>
        <v>300000</v>
      </c>
      <c r="D110" s="412"/>
      <c r="E110" s="357"/>
      <c r="F110" s="422"/>
      <c r="G110" s="410"/>
      <c r="H110" s="395"/>
      <c r="I110" s="143"/>
      <c r="J110" s="143"/>
      <c r="K110" s="143"/>
    </row>
    <row r="111" spans="1:11" ht="15" customHeight="1" x14ac:dyDescent="0.3">
      <c r="A111" s="32"/>
      <c r="B111" s="212" t="s">
        <v>41</v>
      </c>
      <c r="C111" s="423">
        <f>E37</f>
        <v>200000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15000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12000</v>
      </c>
      <c r="D116" s="426"/>
      <c r="E116" s="357"/>
      <c r="F116" s="422"/>
      <c r="G116" s="410"/>
      <c r="H116" s="395"/>
      <c r="I116" s="143"/>
      <c r="J116" s="143"/>
      <c r="K116" s="143"/>
    </row>
    <row r="117" spans="1:25" ht="15" customHeight="1" x14ac:dyDescent="0.3">
      <c r="A117" s="30"/>
      <c r="B117" s="215" t="s">
        <v>247</v>
      </c>
      <c r="C117" s="425">
        <f>D113*0.7</f>
        <v>10500</v>
      </c>
      <c r="D117" s="426"/>
      <c r="E117" s="357"/>
      <c r="F117" s="422"/>
      <c r="G117" s="410"/>
      <c r="H117" s="395"/>
      <c r="I117" s="143"/>
      <c r="J117" s="143"/>
      <c r="K117" s="143"/>
    </row>
    <row r="118" spans="1:25" ht="15" customHeight="1" x14ac:dyDescent="0.3">
      <c r="A118" s="30"/>
      <c r="B118" s="215" t="s">
        <v>170</v>
      </c>
      <c r="C118" s="425">
        <f>D113*0.5</f>
        <v>7500</v>
      </c>
      <c r="D118" s="426"/>
      <c r="E118" s="357"/>
      <c r="F118" s="422"/>
      <c r="G118" s="410"/>
      <c r="H118" s="395"/>
      <c r="I118" s="143"/>
      <c r="J118" s="143"/>
      <c r="K118" s="143"/>
    </row>
    <row r="119" spans="1:25" ht="15" customHeight="1" x14ac:dyDescent="0.3">
      <c r="A119" s="30"/>
      <c r="B119" s="215" t="s">
        <v>53</v>
      </c>
      <c r="C119" s="425">
        <f>D113*0.4</f>
        <v>6000</v>
      </c>
      <c r="D119" s="426"/>
      <c r="E119" s="357"/>
      <c r="F119" s="422"/>
      <c r="G119" s="410"/>
      <c r="H119" s="395"/>
      <c r="I119" s="143"/>
      <c r="J119" s="143"/>
      <c r="K119" s="143"/>
    </row>
    <row r="120" spans="1:25" ht="15" customHeight="1" x14ac:dyDescent="0.3">
      <c r="A120" s="30"/>
      <c r="B120" s="215" t="s">
        <v>40</v>
      </c>
      <c r="C120" s="425">
        <f>D113*0.3</f>
        <v>4500</v>
      </c>
      <c r="D120" s="426"/>
      <c r="E120" s="357"/>
      <c r="F120" s="422"/>
      <c r="G120" s="410"/>
      <c r="H120" s="395"/>
      <c r="I120" s="143"/>
      <c r="J120" s="143"/>
      <c r="K120" s="143"/>
    </row>
    <row r="121" spans="1:25" ht="14.25" customHeight="1" x14ac:dyDescent="0.3">
      <c r="A121" s="30"/>
      <c r="B121" s="216" t="s">
        <v>35</v>
      </c>
      <c r="C121" s="425">
        <f>D113*0.2</f>
        <v>3000</v>
      </c>
      <c r="D121" s="426"/>
      <c r="E121" s="357"/>
      <c r="F121" s="422"/>
      <c r="G121" s="410"/>
      <c r="H121" s="395"/>
      <c r="I121" s="143"/>
      <c r="J121" s="143"/>
      <c r="K121" s="143"/>
    </row>
    <row r="122" spans="1:25" ht="14.25" customHeight="1" x14ac:dyDescent="0.3">
      <c r="A122" s="30"/>
      <c r="B122" s="216" t="s">
        <v>36</v>
      </c>
      <c r="C122" s="425">
        <f>D113*0.1</f>
        <v>1500</v>
      </c>
      <c r="D122" s="426"/>
      <c r="E122" s="357"/>
      <c r="F122" s="422"/>
      <c r="G122" s="410"/>
      <c r="H122" s="395"/>
      <c r="I122" s="143"/>
      <c r="J122" s="143"/>
      <c r="K122" s="143"/>
    </row>
    <row r="123" spans="1:25" ht="14.25" customHeight="1" x14ac:dyDescent="0.3">
      <c r="A123" s="32"/>
      <c r="B123" s="212" t="s">
        <v>41</v>
      </c>
      <c r="C123" s="492">
        <f>(D113*0.1)-1</f>
        <v>1499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254</v>
      </c>
      <c r="D128" s="43"/>
      <c r="E128" s="354"/>
      <c r="F128" s="429"/>
      <c r="G128" s="391"/>
      <c r="H128" s="401"/>
      <c r="I128" s="343"/>
      <c r="J128" s="343"/>
      <c r="K128" s="343"/>
    </row>
    <row r="129" spans="1:11" s="2" customFormat="1" ht="14.25" customHeight="1" x14ac:dyDescent="0.3">
      <c r="A129" s="153"/>
      <c r="B129" s="196" t="s">
        <v>41</v>
      </c>
      <c r="C129" s="199" t="s">
        <v>255</v>
      </c>
      <c r="D129" s="43"/>
      <c r="E129" s="354"/>
      <c r="F129" s="429"/>
      <c r="G129" s="391"/>
      <c r="H129" s="401"/>
      <c r="I129" s="343"/>
      <c r="J129" s="343"/>
      <c r="K129" s="343"/>
    </row>
    <row r="130" spans="1:11" ht="14.25" customHeight="1" x14ac:dyDescent="0.3">
      <c r="A130" s="27" t="s">
        <v>182</v>
      </c>
      <c r="B130" s="28" t="s">
        <v>101</v>
      </c>
      <c r="C130" s="147"/>
      <c r="D130" s="147"/>
      <c r="E130" s="502" t="s">
        <v>68</v>
      </c>
      <c r="F130" s="413">
        <v>4</v>
      </c>
      <c r="G130" s="409">
        <f>IF(D132=C134,2,IF(D132=C135,1,0))</f>
        <v>0</v>
      </c>
      <c r="H130" s="394">
        <f>F130*G130</f>
        <v>0</v>
      </c>
      <c r="I130" s="143"/>
      <c r="J130" s="143"/>
      <c r="K130" s="143"/>
    </row>
    <row r="131" spans="1:11" ht="14.25" customHeight="1" x14ac:dyDescent="0.3">
      <c r="A131" s="29"/>
      <c r="B131" s="197" t="s">
        <v>33</v>
      </c>
      <c r="C131" s="197"/>
      <c r="D131" s="35" t="s">
        <v>226</v>
      </c>
      <c r="E131" s="503"/>
      <c r="F131" s="414"/>
      <c r="G131" s="410"/>
      <c r="H131" s="395"/>
      <c r="I131" s="143"/>
      <c r="J131" s="143"/>
      <c r="K131" s="143"/>
    </row>
    <row r="132" spans="1:11" ht="14.25" customHeight="1" x14ac:dyDescent="0.3">
      <c r="A132" s="29"/>
      <c r="B132" s="197" t="s">
        <v>42</v>
      </c>
      <c r="C132" s="197"/>
      <c r="D132" s="43"/>
      <c r="E132" s="503"/>
      <c r="F132" s="414"/>
      <c r="G132" s="410"/>
      <c r="H132" s="395"/>
      <c r="I132" s="143"/>
      <c r="J132" s="143"/>
      <c r="K132" s="143"/>
    </row>
    <row r="133" spans="1:11" ht="7.5" customHeight="1" x14ac:dyDescent="0.3">
      <c r="A133" s="30"/>
      <c r="B133" s="188"/>
      <c r="C133" s="188"/>
      <c r="D133" s="188"/>
      <c r="E133" s="503"/>
      <c r="F133" s="414"/>
      <c r="G133" s="410"/>
      <c r="H133" s="395"/>
      <c r="I133" s="143"/>
      <c r="J133" s="143"/>
      <c r="K133" s="143"/>
    </row>
    <row r="134" spans="1:11" ht="14.25" customHeight="1" x14ac:dyDescent="0.3">
      <c r="A134" s="32"/>
      <c r="B134" s="218" t="s">
        <v>36</v>
      </c>
      <c r="C134" s="494" t="s">
        <v>226</v>
      </c>
      <c r="D134" s="494"/>
      <c r="E134" s="503"/>
      <c r="F134" s="414"/>
      <c r="G134" s="410"/>
      <c r="H134" s="395"/>
      <c r="I134" s="143"/>
      <c r="J134" s="143"/>
      <c r="K134" s="143"/>
    </row>
    <row r="135" spans="1:11" ht="14.25" customHeight="1" x14ac:dyDescent="0.3">
      <c r="A135" s="33"/>
      <c r="B135" s="217" t="s">
        <v>41</v>
      </c>
      <c r="C135" s="416" t="s">
        <v>227</v>
      </c>
      <c r="D135" s="416"/>
      <c r="E135" s="504"/>
      <c r="F135" s="415"/>
      <c r="G135" s="410"/>
      <c r="H135" s="498"/>
      <c r="I135" s="143"/>
      <c r="J135" s="143"/>
      <c r="K135" s="143"/>
    </row>
    <row r="136" spans="1:11" ht="14.25" customHeight="1" x14ac:dyDescent="0.3">
      <c r="A136" s="27" t="s">
        <v>183</v>
      </c>
      <c r="B136" s="28" t="s">
        <v>106</v>
      </c>
      <c r="C136" s="34"/>
      <c r="D136" s="34"/>
      <c r="E136" s="499" t="s">
        <v>69</v>
      </c>
      <c r="F136" s="421">
        <v>2</v>
      </c>
      <c r="G136" s="409">
        <f>IF(D138=C140,4,IF(D138=C141,3,IF(D138=C142,2,IF(D138=C143,1,0))))</f>
        <v>0</v>
      </c>
      <c r="H136" s="394">
        <f>F136*G136</f>
        <v>0</v>
      </c>
      <c r="I136" s="143"/>
      <c r="J136" s="143"/>
      <c r="K136" s="143"/>
    </row>
    <row r="137" spans="1:11" ht="15" customHeight="1" x14ac:dyDescent="0.3">
      <c r="A137" s="29"/>
      <c r="B137" s="197" t="s">
        <v>33</v>
      </c>
      <c r="C137" s="197"/>
      <c r="D137" s="35" t="s">
        <v>107</v>
      </c>
      <c r="E137" s="500"/>
      <c r="F137" s="422"/>
      <c r="G137" s="410"/>
      <c r="H137" s="395"/>
      <c r="I137" s="143"/>
      <c r="J137" s="143"/>
      <c r="K137" s="143"/>
    </row>
    <row r="138" spans="1:11" ht="15" customHeight="1" x14ac:dyDescent="0.3">
      <c r="A138" s="29"/>
      <c r="B138" s="197" t="s">
        <v>42</v>
      </c>
      <c r="C138" s="197"/>
      <c r="D138" s="83"/>
      <c r="E138" s="500"/>
      <c r="F138" s="422"/>
      <c r="G138" s="410"/>
      <c r="H138" s="395"/>
      <c r="I138" s="143"/>
      <c r="J138" s="143"/>
      <c r="K138" s="143"/>
    </row>
    <row r="139" spans="1:11" ht="7.5" customHeight="1" x14ac:dyDescent="0.3">
      <c r="A139" s="30"/>
      <c r="B139" s="188"/>
      <c r="C139" s="188"/>
      <c r="D139" s="188"/>
      <c r="E139" s="500"/>
      <c r="F139" s="422"/>
      <c r="G139" s="410"/>
      <c r="H139" s="395"/>
      <c r="I139" s="143"/>
      <c r="J139" s="143"/>
      <c r="K139" s="143"/>
    </row>
    <row r="140" spans="1:11" ht="15" customHeight="1" x14ac:dyDescent="0.3">
      <c r="A140" s="30"/>
      <c r="B140" s="218" t="s">
        <v>40</v>
      </c>
      <c r="C140" s="399" t="s">
        <v>109</v>
      </c>
      <c r="D140" s="399"/>
      <c r="E140" s="500"/>
      <c r="F140" s="422"/>
      <c r="G140" s="410"/>
      <c r="H140" s="395"/>
      <c r="I140" s="143"/>
      <c r="J140" s="143"/>
      <c r="K140" s="143"/>
    </row>
    <row r="141" spans="1:11" ht="15" customHeight="1" x14ac:dyDescent="0.3">
      <c r="A141" s="30"/>
      <c r="B141" s="218" t="s">
        <v>35</v>
      </c>
      <c r="C141" s="399" t="s">
        <v>110</v>
      </c>
      <c r="D141" s="399"/>
      <c r="E141" s="500"/>
      <c r="F141" s="422"/>
      <c r="G141" s="410"/>
      <c r="H141" s="395"/>
      <c r="I141" s="143"/>
      <c r="J141" s="143"/>
      <c r="K141" s="143"/>
    </row>
    <row r="142" spans="1:11" ht="14.25" customHeight="1" x14ac:dyDescent="0.3">
      <c r="A142" s="32"/>
      <c r="B142" s="218" t="s">
        <v>36</v>
      </c>
      <c r="C142" s="399" t="s">
        <v>111</v>
      </c>
      <c r="D142" s="399"/>
      <c r="E142" s="500"/>
      <c r="F142" s="422"/>
      <c r="G142" s="410"/>
      <c r="H142" s="395"/>
      <c r="I142" s="143"/>
      <c r="J142" s="143"/>
      <c r="K142" s="143"/>
    </row>
    <row r="143" spans="1:11" ht="14.25" customHeight="1" thickBot="1" x14ac:dyDescent="0.35">
      <c r="A143" s="33"/>
      <c r="B143" s="217" t="s">
        <v>41</v>
      </c>
      <c r="C143" s="416" t="s">
        <v>112</v>
      </c>
      <c r="D143" s="416"/>
      <c r="E143" s="501"/>
      <c r="F143" s="427"/>
      <c r="G143" s="490"/>
      <c r="H143" s="491"/>
      <c r="I143" s="143"/>
      <c r="J143" s="143"/>
      <c r="K143" s="143"/>
    </row>
    <row r="144" spans="1:11" ht="14.25" customHeight="1" thickTop="1" x14ac:dyDescent="0.3">
      <c r="A144" s="488"/>
      <c r="B144" s="488"/>
      <c r="C144" s="488"/>
      <c r="D144" s="488"/>
      <c r="E144" s="488"/>
      <c r="F144" s="488"/>
      <c r="G144" s="489"/>
      <c r="H144" s="36">
        <f>SUM(H83:H143)</f>
        <v>0</v>
      </c>
      <c r="I144" s="143"/>
      <c r="J144" s="143"/>
      <c r="K144" s="143"/>
    </row>
    <row r="145" spans="1:11" ht="7.5" customHeight="1" x14ac:dyDescent="0.3">
      <c r="A145" s="138"/>
      <c r="B145" s="221"/>
      <c r="C145" s="221"/>
      <c r="D145" s="140"/>
      <c r="E145" s="140"/>
      <c r="F145" s="140"/>
      <c r="G145" s="140"/>
      <c r="H145" s="140"/>
      <c r="K145" s="16"/>
    </row>
    <row r="146" spans="1:11" ht="20.149999999999999" customHeight="1" x14ac:dyDescent="0.3">
      <c r="A146" s="23" t="s">
        <v>26</v>
      </c>
      <c r="B146" s="402" t="s">
        <v>222</v>
      </c>
      <c r="C146" s="403"/>
      <c r="D146" s="403"/>
      <c r="E146" s="24"/>
      <c r="F146" s="24"/>
      <c r="G146" s="24"/>
      <c r="H146" s="24"/>
      <c r="I146" s="172" t="s">
        <v>150</v>
      </c>
      <c r="J146" s="95" t="s">
        <v>31</v>
      </c>
      <c r="K146" s="78" t="s">
        <v>151</v>
      </c>
    </row>
    <row r="147" spans="1:11" ht="18" customHeight="1" x14ac:dyDescent="0.3">
      <c r="A147" s="404" t="s">
        <v>76</v>
      </c>
      <c r="B147" s="404"/>
      <c r="C147" s="404"/>
      <c r="D147" s="495"/>
      <c r="E147" s="495"/>
      <c r="F147" s="495"/>
      <c r="G147" s="495"/>
      <c r="H147" s="495"/>
      <c r="I147" s="176"/>
      <c r="J147" s="104"/>
      <c r="K147" s="104"/>
    </row>
    <row r="148" spans="1:11" ht="18" customHeight="1" x14ac:dyDescent="0.3">
      <c r="A148" s="396" t="s">
        <v>77</v>
      </c>
      <c r="B148" s="396"/>
      <c r="C148" s="396"/>
      <c r="D148" s="397"/>
      <c r="E148" s="397"/>
      <c r="F148" s="397"/>
      <c r="G148" s="397"/>
      <c r="H148" s="397"/>
      <c r="I148" s="177"/>
      <c r="J148" s="117"/>
      <c r="K148" s="117"/>
    </row>
    <row r="149" spans="1:11" ht="18" customHeight="1" x14ac:dyDescent="0.3">
      <c r="A149" s="396" t="s">
        <v>78</v>
      </c>
      <c r="B149" s="396"/>
      <c r="C149" s="396"/>
      <c r="D149" s="397"/>
      <c r="E149" s="397"/>
      <c r="F149" s="397"/>
      <c r="G149" s="397"/>
      <c r="H149" s="397"/>
      <c r="I149" s="177"/>
      <c r="J149" s="117"/>
      <c r="K149" s="117"/>
    </row>
    <row r="150" spans="1:11" ht="18" customHeight="1" x14ac:dyDescent="0.3">
      <c r="A150" s="476" t="s">
        <v>79</v>
      </c>
      <c r="B150" s="476"/>
      <c r="C150" s="476"/>
      <c r="D150" s="397"/>
      <c r="E150" s="397"/>
      <c r="F150" s="397"/>
      <c r="G150" s="397"/>
      <c r="H150" s="397"/>
      <c r="I150" s="177"/>
      <c r="J150" s="117"/>
      <c r="K150" s="117"/>
    </row>
    <row r="151" spans="1:11" ht="18" customHeight="1" x14ac:dyDescent="0.3">
      <c r="A151" s="475" t="s">
        <v>80</v>
      </c>
      <c r="B151" s="475"/>
      <c r="C151" s="475"/>
      <c r="D151" s="474"/>
      <c r="E151" s="474"/>
      <c r="F151" s="474"/>
      <c r="G151" s="474"/>
      <c r="H151" s="474"/>
      <c r="I151" s="178"/>
      <c r="J151" s="109"/>
      <c r="K151" s="109"/>
    </row>
    <row r="152" spans="1:11" ht="18" customHeight="1" x14ac:dyDescent="0.3">
      <c r="A152" s="480" t="s">
        <v>123</v>
      </c>
      <c r="B152" s="480"/>
      <c r="C152" s="480"/>
      <c r="D152" s="226" t="s">
        <v>124</v>
      </c>
      <c r="E152" s="130"/>
      <c r="F152" s="130"/>
      <c r="G152" s="37"/>
      <c r="H152" s="38"/>
      <c r="I152" s="176"/>
      <c r="J152" s="104"/>
      <c r="K152" s="104"/>
    </row>
    <row r="153" spans="1:11" ht="30" customHeight="1" x14ac:dyDescent="0.3">
      <c r="A153" s="398"/>
      <c r="B153" s="398"/>
      <c r="C153" s="398"/>
      <c r="D153" s="227" t="s">
        <v>125</v>
      </c>
      <c r="E153" s="351" t="s">
        <v>126</v>
      </c>
      <c r="F153" s="352"/>
      <c r="G153" s="39"/>
      <c r="H153" s="40"/>
      <c r="I153" s="177"/>
      <c r="J153" s="117"/>
      <c r="K153" s="117"/>
    </row>
    <row r="154" spans="1:11" ht="30" customHeight="1" x14ac:dyDescent="0.3">
      <c r="A154" s="481"/>
      <c r="B154" s="481"/>
      <c r="C154" s="481"/>
      <c r="D154" s="228" t="s">
        <v>129</v>
      </c>
      <c r="E154" s="347" t="s">
        <v>127</v>
      </c>
      <c r="F154" s="348"/>
      <c r="G154" s="85"/>
      <c r="H154" s="86"/>
      <c r="I154" s="178"/>
      <c r="J154" s="109"/>
      <c r="K154" s="109"/>
    </row>
    <row r="155" spans="1:11" ht="45" customHeight="1" x14ac:dyDescent="0.3">
      <c r="A155" s="479" t="s">
        <v>108</v>
      </c>
      <c r="B155" s="479"/>
      <c r="C155" s="479"/>
      <c r="D155" s="473"/>
      <c r="E155" s="473"/>
      <c r="F155" s="473"/>
      <c r="G155" s="473"/>
      <c r="H155" s="473"/>
      <c r="I155" s="173"/>
      <c r="J155" s="101"/>
      <c r="K155" s="101"/>
    </row>
    <row r="156" spans="1:11" ht="20.149999999999999" customHeight="1" x14ac:dyDescent="0.3">
      <c r="A156" s="23" t="s">
        <v>49</v>
      </c>
      <c r="B156" s="477" t="s">
        <v>31</v>
      </c>
      <c r="C156" s="478"/>
      <c r="D156" s="478"/>
      <c r="E156" s="203" t="s">
        <v>29</v>
      </c>
      <c r="F156" s="25" t="s">
        <v>75</v>
      </c>
      <c r="G156" s="25" t="s">
        <v>30</v>
      </c>
      <c r="H156" s="26" t="s">
        <v>74</v>
      </c>
      <c r="I156" s="419" t="s">
        <v>179</v>
      </c>
      <c r="J156" s="419"/>
      <c r="K156" s="419"/>
    </row>
    <row r="157" spans="1:11" s="2" customFormat="1" ht="13.5" customHeight="1" x14ac:dyDescent="0.3">
      <c r="A157" s="149" t="s">
        <v>50</v>
      </c>
      <c r="B157" s="150" t="s">
        <v>32</v>
      </c>
      <c r="C157" s="191"/>
      <c r="D157" s="192"/>
      <c r="E157" s="362" t="s">
        <v>62</v>
      </c>
      <c r="F157" s="405">
        <f>F83/2</f>
        <v>3</v>
      </c>
      <c r="G157" s="390">
        <f>IF(D159="Sehr vergleichbar",3,IF(D159="Vergleichbar mit wenigen Abstrichen",2,IF(D159="Vergleichbar, jedoch mit nennenswerten Abstrichen",1,0)))</f>
        <v>0</v>
      </c>
      <c r="H157" s="392">
        <f>F157*G157</f>
        <v>0</v>
      </c>
      <c r="I157" s="344"/>
      <c r="J157" s="344"/>
      <c r="K157" s="344"/>
    </row>
    <row r="158" spans="1:11" s="2" customFormat="1" x14ac:dyDescent="0.3">
      <c r="A158" s="151"/>
      <c r="B158" s="193" t="s">
        <v>33</v>
      </c>
      <c r="C158" s="193"/>
      <c r="D158" s="194" t="s">
        <v>223</v>
      </c>
      <c r="E158" s="363"/>
      <c r="F158" s="406"/>
      <c r="G158" s="391"/>
      <c r="H158" s="393"/>
      <c r="I158" s="345"/>
      <c r="J158" s="345"/>
      <c r="K158" s="345"/>
    </row>
    <row r="159" spans="1:11" s="2" customFormat="1" x14ac:dyDescent="0.3">
      <c r="A159" s="151"/>
      <c r="B159" s="193" t="s">
        <v>42</v>
      </c>
      <c r="C159" s="193"/>
      <c r="D159" s="152"/>
      <c r="E159" s="363"/>
      <c r="F159" s="406"/>
      <c r="G159" s="391"/>
      <c r="H159" s="393"/>
      <c r="I159" s="345"/>
      <c r="J159" s="345"/>
      <c r="K159" s="345"/>
    </row>
    <row r="160" spans="1:11" s="2" customFormat="1" ht="7.5" customHeight="1" x14ac:dyDescent="0.3">
      <c r="A160" s="151"/>
      <c r="B160" s="195"/>
      <c r="C160" s="195"/>
      <c r="D160" s="195"/>
      <c r="E160" s="363"/>
      <c r="F160" s="406"/>
      <c r="G160" s="391"/>
      <c r="H160" s="393"/>
      <c r="I160" s="345"/>
      <c r="J160" s="345"/>
      <c r="K160" s="345"/>
    </row>
    <row r="161" spans="1:11" s="2" customFormat="1" ht="50.15" customHeight="1" x14ac:dyDescent="0.3">
      <c r="A161" s="151"/>
      <c r="B161" s="196" t="s">
        <v>35</v>
      </c>
      <c r="C161" s="420" t="s">
        <v>166</v>
      </c>
      <c r="D161" s="420"/>
      <c r="E161" s="363"/>
      <c r="F161" s="406"/>
      <c r="G161" s="391"/>
      <c r="H161" s="393"/>
      <c r="I161" s="345"/>
      <c r="J161" s="345"/>
      <c r="K161" s="345"/>
    </row>
    <row r="162" spans="1:11" s="2" customFormat="1" ht="50.15" customHeight="1" x14ac:dyDescent="0.3">
      <c r="A162" s="151"/>
      <c r="B162" s="196" t="s">
        <v>36</v>
      </c>
      <c r="C162" s="420" t="s">
        <v>167</v>
      </c>
      <c r="D162" s="420"/>
      <c r="E162" s="363"/>
      <c r="F162" s="406"/>
      <c r="G162" s="391"/>
      <c r="H162" s="393"/>
      <c r="I162" s="345"/>
      <c r="J162" s="345"/>
      <c r="K162" s="345"/>
    </row>
    <row r="163" spans="1:11" s="2" customFormat="1" ht="50.15" customHeight="1" x14ac:dyDescent="0.3">
      <c r="A163" s="153"/>
      <c r="B163" s="196" t="s">
        <v>41</v>
      </c>
      <c r="C163" s="420" t="s">
        <v>168</v>
      </c>
      <c r="D163" s="420"/>
      <c r="E163" s="363"/>
      <c r="F163" s="406"/>
      <c r="G163" s="391"/>
      <c r="H163" s="393"/>
      <c r="I163" s="345"/>
      <c r="J163" s="345"/>
      <c r="K163" s="345"/>
    </row>
    <row r="164" spans="1:11" s="2" customFormat="1" x14ac:dyDescent="0.3">
      <c r="A164" s="153"/>
      <c r="B164" s="196" t="s">
        <v>60</v>
      </c>
      <c r="C164" s="505" t="s">
        <v>235</v>
      </c>
      <c r="D164" s="505"/>
      <c r="E164" s="364"/>
      <c r="F164" s="406"/>
      <c r="G164" s="391"/>
      <c r="H164" s="393"/>
      <c r="I164" s="346"/>
      <c r="J164" s="346"/>
      <c r="K164" s="346"/>
    </row>
    <row r="165" spans="1:11" ht="14.25" customHeight="1" x14ac:dyDescent="0.3">
      <c r="A165" s="27" t="s">
        <v>51</v>
      </c>
      <c r="B165" s="28" t="s">
        <v>61</v>
      </c>
      <c r="C165" s="28"/>
      <c r="D165" s="19"/>
      <c r="E165" s="359" t="s">
        <v>236</v>
      </c>
      <c r="F165" s="428">
        <f>F90/2</f>
        <v>1</v>
      </c>
      <c r="G165" s="390">
        <f>IF(D167=C169,6,IF(D167=C170,5,IF(D167=C171,4,IF(D167=C172,3,IF(D167=C173,2,IF(D167=C174,1,0))))))</f>
        <v>0</v>
      </c>
      <c r="H165" s="394">
        <f>F165*G165</f>
        <v>0</v>
      </c>
      <c r="K165" s="16"/>
    </row>
    <row r="166" spans="1:11" x14ac:dyDescent="0.3">
      <c r="A166" s="29"/>
      <c r="B166" s="197" t="s">
        <v>63</v>
      </c>
      <c r="C166" s="197"/>
      <c r="D166" s="31" t="s">
        <v>102</v>
      </c>
      <c r="E166" s="360"/>
      <c r="F166" s="429"/>
      <c r="G166" s="391"/>
      <c r="H166" s="395"/>
      <c r="K166" s="16"/>
    </row>
    <row r="167" spans="1:11" x14ac:dyDescent="0.3">
      <c r="A167" s="29"/>
      <c r="B167" s="197" t="s">
        <v>42</v>
      </c>
      <c r="C167" s="197"/>
      <c r="D167" s="43"/>
      <c r="E167" s="360"/>
      <c r="F167" s="429"/>
      <c r="G167" s="391"/>
      <c r="H167" s="395"/>
    </row>
    <row r="168" spans="1:11" ht="7.5" customHeight="1" x14ac:dyDescent="0.3">
      <c r="A168" s="30"/>
      <c r="B168" s="188"/>
      <c r="C168" s="188"/>
      <c r="D168" s="188"/>
      <c r="E168" s="360"/>
      <c r="F168" s="429"/>
      <c r="G168" s="391"/>
      <c r="H168" s="395"/>
      <c r="I168" s="342"/>
      <c r="J168" s="342"/>
      <c r="K168" s="342"/>
    </row>
    <row r="169" spans="1:11" ht="14.25" customHeight="1" x14ac:dyDescent="0.3">
      <c r="A169" s="30"/>
      <c r="B169" s="196" t="s">
        <v>170</v>
      </c>
      <c r="C169" s="398" t="s">
        <v>181</v>
      </c>
      <c r="D169" s="398"/>
      <c r="E169" s="360"/>
      <c r="F169" s="429"/>
      <c r="G169" s="391"/>
      <c r="H169" s="395"/>
      <c r="I169" s="342"/>
      <c r="J169" s="342"/>
      <c r="K169" s="342"/>
    </row>
    <row r="170" spans="1:11" ht="14.25" customHeight="1" x14ac:dyDescent="0.3">
      <c r="A170" s="30"/>
      <c r="B170" s="196" t="s">
        <v>53</v>
      </c>
      <c r="C170" s="398" t="s">
        <v>180</v>
      </c>
      <c r="D170" s="398"/>
      <c r="E170" s="360"/>
      <c r="F170" s="429"/>
      <c r="G170" s="391"/>
      <c r="H170" s="395"/>
      <c r="I170" s="342"/>
      <c r="J170" s="342"/>
      <c r="K170" s="342"/>
    </row>
    <row r="171" spans="1:11" ht="14.25" customHeight="1" x14ac:dyDescent="0.3">
      <c r="A171" s="30"/>
      <c r="B171" s="196" t="s">
        <v>40</v>
      </c>
      <c r="C171" s="398" t="s">
        <v>104</v>
      </c>
      <c r="D171" s="398"/>
      <c r="E171" s="360"/>
      <c r="F171" s="429"/>
      <c r="G171" s="391"/>
      <c r="H171" s="395"/>
      <c r="I171" s="342"/>
      <c r="J171" s="342"/>
      <c r="K171" s="342"/>
    </row>
    <row r="172" spans="1:11" x14ac:dyDescent="0.3">
      <c r="A172" s="30"/>
      <c r="B172" s="196" t="s">
        <v>35</v>
      </c>
      <c r="C172" s="398" t="s">
        <v>103</v>
      </c>
      <c r="D172" s="398"/>
      <c r="E172" s="360"/>
      <c r="F172" s="429"/>
      <c r="G172" s="391"/>
      <c r="H172" s="395"/>
      <c r="I172" s="342"/>
      <c r="J172" s="342"/>
      <c r="K172" s="342"/>
    </row>
    <row r="173" spans="1:11" x14ac:dyDescent="0.3">
      <c r="A173" s="30"/>
      <c r="B173" s="196" t="s">
        <v>36</v>
      </c>
      <c r="C173" s="398" t="s">
        <v>64</v>
      </c>
      <c r="D173" s="398"/>
      <c r="E173" s="360"/>
      <c r="F173" s="429"/>
      <c r="G173" s="391"/>
      <c r="H173" s="395"/>
      <c r="I173" s="342"/>
      <c r="J173" s="342"/>
      <c r="K173" s="342"/>
    </row>
    <row r="174" spans="1:11" ht="14.25" customHeight="1" x14ac:dyDescent="0.3">
      <c r="A174" s="30"/>
      <c r="B174" s="196" t="s">
        <v>41</v>
      </c>
      <c r="C174" s="398" t="s">
        <v>128</v>
      </c>
      <c r="D174" s="398"/>
      <c r="E174" s="360"/>
      <c r="F174" s="429"/>
      <c r="G174" s="391"/>
      <c r="H174" s="395"/>
      <c r="I174" s="342"/>
      <c r="J174" s="342"/>
      <c r="K174" s="342"/>
    </row>
    <row r="175" spans="1:11" ht="14.25" customHeight="1" x14ac:dyDescent="0.3">
      <c r="A175" s="30"/>
      <c r="B175" s="196" t="s">
        <v>60</v>
      </c>
      <c r="C175" s="398" t="s">
        <v>235</v>
      </c>
      <c r="D175" s="398"/>
      <c r="E175" s="361"/>
      <c r="F175" s="429"/>
      <c r="G175" s="449"/>
      <c r="H175" s="395"/>
      <c r="I175" s="342"/>
      <c r="J175" s="342"/>
      <c r="K175" s="342"/>
    </row>
    <row r="176" spans="1:11" x14ac:dyDescent="0.3">
      <c r="A176" s="27" t="s">
        <v>52</v>
      </c>
      <c r="B176" s="154" t="s">
        <v>169</v>
      </c>
      <c r="C176" s="28"/>
      <c r="D176" s="19"/>
      <c r="E176" s="356" t="s">
        <v>248</v>
      </c>
      <c r="F176" s="421">
        <f>F100/2</f>
        <v>1</v>
      </c>
      <c r="G176" s="409">
        <f>IF(D177=C180,8,IF(D177=C181,7,IF(D177=C182,6,IF(D177=C183,5,IF(D177=C184,4,IF(D177=C185,3,IF(D177=C186,2,IF(D177=C187,1,0))))))))</f>
        <v>0</v>
      </c>
      <c r="H176" s="394">
        <f>F176*G176</f>
        <v>0</v>
      </c>
    </row>
    <row r="177" spans="1:11" ht="14.15" customHeight="1" x14ac:dyDescent="0.3">
      <c r="A177" s="29"/>
      <c r="B177" s="407" t="s">
        <v>244</v>
      </c>
      <c r="C177" s="408"/>
      <c r="D177" s="213">
        <f>D101</f>
        <v>1000000</v>
      </c>
      <c r="E177" s="357"/>
      <c r="F177" s="422"/>
      <c r="G177" s="410"/>
      <c r="H177" s="395"/>
      <c r="I177" s="144"/>
    </row>
    <row r="178" spans="1:11" ht="13.5" customHeight="1" x14ac:dyDescent="0.3">
      <c r="A178" s="29"/>
      <c r="B178" s="197" t="s">
        <v>243</v>
      </c>
      <c r="C178" s="197"/>
      <c r="D178" s="316"/>
      <c r="E178" s="357"/>
      <c r="F178" s="422"/>
      <c r="G178" s="410"/>
      <c r="H178" s="395"/>
      <c r="I178" s="144"/>
    </row>
    <row r="179" spans="1:11" ht="7.5" customHeight="1" x14ac:dyDescent="0.3">
      <c r="A179" s="30"/>
      <c r="B179" s="188"/>
      <c r="C179" s="188"/>
      <c r="D179" s="188"/>
      <c r="E179" s="357"/>
      <c r="F179" s="422"/>
      <c r="G179" s="410"/>
      <c r="H179" s="395"/>
    </row>
    <row r="180" spans="1:11" x14ac:dyDescent="0.3">
      <c r="A180" s="30"/>
      <c r="B180" s="215" t="s">
        <v>246</v>
      </c>
      <c r="C180" s="411">
        <f>E37*4.5</f>
        <v>900000</v>
      </c>
      <c r="D180" s="412"/>
      <c r="E180" s="357"/>
      <c r="F180" s="422"/>
      <c r="G180" s="410"/>
      <c r="H180" s="395"/>
      <c r="I180" s="148"/>
      <c r="J180" s="143"/>
      <c r="K180" s="143"/>
    </row>
    <row r="181" spans="1:11" x14ac:dyDescent="0.3">
      <c r="A181" s="30"/>
      <c r="B181" s="215" t="s">
        <v>247</v>
      </c>
      <c r="C181" s="411">
        <f>E37*4</f>
        <v>800000</v>
      </c>
      <c r="D181" s="412"/>
      <c r="E181" s="357"/>
      <c r="F181" s="422"/>
      <c r="G181" s="410"/>
      <c r="H181" s="395"/>
      <c r="I181" s="148"/>
      <c r="J181" s="143"/>
      <c r="K181" s="143"/>
    </row>
    <row r="182" spans="1:11" x14ac:dyDescent="0.3">
      <c r="A182" s="30"/>
      <c r="B182" s="215" t="s">
        <v>170</v>
      </c>
      <c r="C182" s="411">
        <f>E37*3.5</f>
        <v>700000</v>
      </c>
      <c r="D182" s="412"/>
      <c r="E182" s="357"/>
      <c r="F182" s="422"/>
      <c r="G182" s="410"/>
      <c r="H182" s="395"/>
      <c r="I182" s="148"/>
      <c r="J182" s="143"/>
      <c r="K182" s="143"/>
    </row>
    <row r="183" spans="1:11" x14ac:dyDescent="0.3">
      <c r="A183" s="30"/>
      <c r="B183" s="215" t="s">
        <v>53</v>
      </c>
      <c r="C183" s="411">
        <f>E37*3</f>
        <v>600000</v>
      </c>
      <c r="D183" s="412"/>
      <c r="E183" s="357"/>
      <c r="F183" s="422"/>
      <c r="G183" s="410"/>
      <c r="H183" s="395"/>
      <c r="I183" s="148"/>
      <c r="J183" s="143"/>
      <c r="K183" s="143"/>
    </row>
    <row r="184" spans="1:11" x14ac:dyDescent="0.3">
      <c r="A184" s="30"/>
      <c r="B184" s="215" t="s">
        <v>40</v>
      </c>
      <c r="C184" s="411">
        <f>E37*2.5</f>
        <v>500000</v>
      </c>
      <c r="D184" s="412"/>
      <c r="E184" s="357"/>
      <c r="F184" s="422"/>
      <c r="G184" s="410"/>
      <c r="H184" s="395"/>
      <c r="I184" s="148"/>
      <c r="J184" s="143"/>
      <c r="K184" s="143"/>
    </row>
    <row r="185" spans="1:11" x14ac:dyDescent="0.3">
      <c r="A185" s="30"/>
      <c r="B185" s="216" t="s">
        <v>35</v>
      </c>
      <c r="C185" s="411">
        <f>E37*2</f>
        <v>400000</v>
      </c>
      <c r="D185" s="412"/>
      <c r="E185" s="357"/>
      <c r="F185" s="422"/>
      <c r="G185" s="410"/>
      <c r="H185" s="395"/>
      <c r="I185" s="143"/>
      <c r="J185" s="143"/>
      <c r="K185" s="143"/>
    </row>
    <row r="186" spans="1:11" x14ac:dyDescent="0.3">
      <c r="A186" s="32"/>
      <c r="B186" s="216" t="s">
        <v>36</v>
      </c>
      <c r="C186" s="411">
        <f>E37*1.5</f>
        <v>300000</v>
      </c>
      <c r="D186" s="412"/>
      <c r="E186" s="357"/>
      <c r="F186" s="422"/>
      <c r="G186" s="410"/>
      <c r="H186" s="395"/>
      <c r="I186" s="143"/>
      <c r="J186" s="143"/>
      <c r="K186" s="143"/>
    </row>
    <row r="187" spans="1:11" x14ac:dyDescent="0.3">
      <c r="A187" s="32"/>
      <c r="B187" s="218" t="s">
        <v>41</v>
      </c>
      <c r="C187" s="411">
        <f>E37</f>
        <v>200000</v>
      </c>
      <c r="D187" s="412"/>
      <c r="E187" s="357"/>
      <c r="F187" s="422"/>
      <c r="G187" s="410"/>
      <c r="H187" s="395"/>
      <c r="I187" s="143"/>
      <c r="J187" s="143"/>
      <c r="K187" s="143"/>
    </row>
    <row r="188" spans="1:11" x14ac:dyDescent="0.3">
      <c r="A188" s="32"/>
      <c r="B188" s="196" t="s">
        <v>60</v>
      </c>
      <c r="C188" s="481" t="s">
        <v>235</v>
      </c>
      <c r="D188" s="506"/>
      <c r="E188" s="358"/>
      <c r="F188" s="422"/>
      <c r="G188" s="410"/>
      <c r="H188" s="395"/>
      <c r="I188" s="143"/>
      <c r="J188" s="143"/>
      <c r="K188" s="143"/>
    </row>
    <row r="189" spans="1:11" x14ac:dyDescent="0.3">
      <c r="A189" s="27" t="s">
        <v>55</v>
      </c>
      <c r="B189" s="28" t="s">
        <v>81</v>
      </c>
      <c r="C189" s="28"/>
      <c r="D189" s="19"/>
      <c r="E189" s="356" t="s">
        <v>248</v>
      </c>
      <c r="F189" s="421">
        <f>F112/2</f>
        <v>2</v>
      </c>
      <c r="G189" s="409">
        <f>IF(D191=C193,8,IF(D191=C194,7,IF(D191=C195,6,IF(D191=C196,5,IF(D191=C197,4,IF(D191=C198,3,IF(D191=C199,2,IF(D191=C200,1,0))))))))</f>
        <v>0</v>
      </c>
      <c r="H189" s="394">
        <f>F189*G189</f>
        <v>0</v>
      </c>
      <c r="I189" s="143"/>
      <c r="J189" s="143"/>
      <c r="K189" s="143"/>
    </row>
    <row r="190" spans="1:11" x14ac:dyDescent="0.3">
      <c r="A190" s="29"/>
      <c r="B190" s="407" t="s">
        <v>165</v>
      </c>
      <c r="C190" s="408"/>
      <c r="D190" s="231">
        <f>D113</f>
        <v>15000</v>
      </c>
      <c r="E190" s="357"/>
      <c r="F190" s="422"/>
      <c r="G190" s="410"/>
      <c r="H190" s="395"/>
    </row>
    <row r="191" spans="1:11" ht="13.5" customHeight="1" x14ac:dyDescent="0.3">
      <c r="A191" s="29"/>
      <c r="B191" s="197" t="s">
        <v>42</v>
      </c>
      <c r="C191" s="197"/>
      <c r="D191" s="317"/>
      <c r="E191" s="357"/>
      <c r="F191" s="422"/>
      <c r="G191" s="410"/>
      <c r="H191" s="395"/>
      <c r="I191" s="144"/>
    </row>
    <row r="192" spans="1:11" ht="7.5" customHeight="1" x14ac:dyDescent="0.3">
      <c r="A192" s="30"/>
      <c r="B192" s="188"/>
      <c r="C192" s="188"/>
      <c r="D192" s="188"/>
      <c r="E192" s="357"/>
      <c r="F192" s="422"/>
      <c r="G192" s="410"/>
      <c r="H192" s="395"/>
    </row>
    <row r="193" spans="1:11" x14ac:dyDescent="0.3">
      <c r="A193" s="30"/>
      <c r="B193" s="232" t="s">
        <v>246</v>
      </c>
      <c r="C193" s="425">
        <f>D190*0.8</f>
        <v>12000</v>
      </c>
      <c r="D193" s="426"/>
      <c r="E193" s="357"/>
      <c r="F193" s="422"/>
      <c r="G193" s="410"/>
      <c r="H193" s="395"/>
      <c r="I193" s="143"/>
      <c r="J193" s="143"/>
      <c r="K193" s="143"/>
    </row>
    <row r="194" spans="1:11" x14ac:dyDescent="0.3">
      <c r="A194" s="30"/>
      <c r="B194" s="232" t="s">
        <v>247</v>
      </c>
      <c r="C194" s="425">
        <f>D190*0.7</f>
        <v>10500</v>
      </c>
      <c r="D194" s="426"/>
      <c r="E194" s="357"/>
      <c r="F194" s="422"/>
      <c r="G194" s="410"/>
      <c r="H194" s="395"/>
      <c r="I194" s="143"/>
      <c r="J194" s="143"/>
      <c r="K194" s="143"/>
    </row>
    <row r="195" spans="1:11" x14ac:dyDescent="0.3">
      <c r="A195" s="30"/>
      <c r="B195" s="232" t="s">
        <v>170</v>
      </c>
      <c r="C195" s="425">
        <f>D190*0.5</f>
        <v>7500</v>
      </c>
      <c r="D195" s="426"/>
      <c r="E195" s="357"/>
      <c r="F195" s="422"/>
      <c r="G195" s="410"/>
      <c r="H195" s="395"/>
      <c r="I195" s="143"/>
      <c r="J195" s="143"/>
      <c r="K195" s="143"/>
    </row>
    <row r="196" spans="1:11" x14ac:dyDescent="0.3">
      <c r="A196" s="30"/>
      <c r="B196" s="232" t="s">
        <v>53</v>
      </c>
      <c r="C196" s="425">
        <f>D190*0.4</f>
        <v>6000</v>
      </c>
      <c r="D196" s="426"/>
      <c r="E196" s="357"/>
      <c r="F196" s="422"/>
      <c r="G196" s="410"/>
      <c r="H196" s="395"/>
      <c r="I196" s="143"/>
      <c r="J196" s="143"/>
      <c r="K196" s="143"/>
    </row>
    <row r="197" spans="1:11" x14ac:dyDescent="0.3">
      <c r="A197" s="30"/>
      <c r="B197" s="232" t="s">
        <v>40</v>
      </c>
      <c r="C197" s="425">
        <f>D190*0.3</f>
        <v>4500</v>
      </c>
      <c r="D197" s="426"/>
      <c r="E197" s="357"/>
      <c r="F197" s="422"/>
      <c r="G197" s="410"/>
      <c r="H197" s="395"/>
      <c r="I197" s="143"/>
      <c r="J197" s="143"/>
      <c r="K197" s="143"/>
    </row>
    <row r="198" spans="1:11" ht="14.25" customHeight="1" x14ac:dyDescent="0.3">
      <c r="A198" s="30"/>
      <c r="B198" s="233" t="s">
        <v>35</v>
      </c>
      <c r="C198" s="425">
        <f>D190*0.2</f>
        <v>3000</v>
      </c>
      <c r="D198" s="426"/>
      <c r="E198" s="357"/>
      <c r="F198" s="422"/>
      <c r="G198" s="410"/>
      <c r="H198" s="395"/>
      <c r="I198" s="143"/>
      <c r="J198" s="143"/>
      <c r="K198" s="143"/>
    </row>
    <row r="199" spans="1:11" ht="14.25" customHeight="1" x14ac:dyDescent="0.3">
      <c r="A199" s="30"/>
      <c r="B199" s="233" t="s">
        <v>36</v>
      </c>
      <c r="C199" s="425">
        <f>D190*0.1</f>
        <v>1500</v>
      </c>
      <c r="D199" s="426"/>
      <c r="E199" s="357"/>
      <c r="F199" s="422"/>
      <c r="G199" s="410"/>
      <c r="H199" s="395"/>
      <c r="I199" s="143"/>
      <c r="J199" s="143"/>
      <c r="K199" s="143"/>
    </row>
    <row r="200" spans="1:11" ht="14.25" customHeight="1" x14ac:dyDescent="0.3">
      <c r="A200" s="32"/>
      <c r="B200" s="233" t="s">
        <v>41</v>
      </c>
      <c r="C200" s="492">
        <f>(D190*0.1)-1</f>
        <v>1499</v>
      </c>
      <c r="D200" s="493"/>
      <c r="E200" s="357"/>
      <c r="F200" s="422"/>
      <c r="G200" s="410"/>
      <c r="H200" s="395"/>
      <c r="I200" s="143"/>
      <c r="J200" s="143"/>
      <c r="K200" s="143"/>
    </row>
    <row r="201" spans="1:11" ht="14.25" customHeight="1" x14ac:dyDescent="0.3">
      <c r="A201" s="33"/>
      <c r="B201" s="234" t="s">
        <v>60</v>
      </c>
      <c r="C201" s="481" t="s">
        <v>235</v>
      </c>
      <c r="D201" s="481"/>
      <c r="E201" s="358"/>
      <c r="F201" s="430"/>
      <c r="G201" s="410"/>
      <c r="H201" s="498"/>
      <c r="I201" s="143"/>
      <c r="J201" s="143"/>
      <c r="K201" s="143"/>
    </row>
    <row r="202" spans="1:11" s="2" customFormat="1" ht="14.25" customHeight="1" x14ac:dyDescent="0.3">
      <c r="A202" s="149" t="s">
        <v>56</v>
      </c>
      <c r="B202" s="150" t="s">
        <v>173</v>
      </c>
      <c r="C202" s="150"/>
      <c r="D202" s="155"/>
      <c r="E202" s="353" t="s">
        <v>171</v>
      </c>
      <c r="F202" s="428">
        <f>F124/2</f>
        <v>2</v>
      </c>
      <c r="G202" s="390">
        <f>IF(D206=C206,1,0)+IF(D207=C207,1,0)</f>
        <v>0</v>
      </c>
      <c r="H202" s="400">
        <f>F202*G202</f>
        <v>0</v>
      </c>
      <c r="K202" s="3"/>
    </row>
    <row r="203" spans="1:11" s="2" customFormat="1" x14ac:dyDescent="0.3">
      <c r="A203" s="151"/>
      <c r="B203" s="193" t="s">
        <v>174</v>
      </c>
      <c r="C203" s="193"/>
      <c r="D203" s="156" t="s">
        <v>234</v>
      </c>
      <c r="E203" s="354"/>
      <c r="F203" s="429"/>
      <c r="G203" s="391"/>
      <c r="H203" s="401"/>
      <c r="K203" s="3"/>
    </row>
    <row r="204" spans="1:11" s="2" customFormat="1" x14ac:dyDescent="0.3">
      <c r="A204" s="151"/>
      <c r="B204" s="193" t="s">
        <v>42</v>
      </c>
      <c r="C204" s="193"/>
      <c r="D204" s="157" t="s">
        <v>172</v>
      </c>
      <c r="E204" s="354"/>
      <c r="F204" s="429"/>
      <c r="G204" s="391"/>
      <c r="H204" s="401"/>
    </row>
    <row r="205" spans="1:11" s="2" customFormat="1" ht="7.5" customHeight="1" x14ac:dyDescent="0.3">
      <c r="A205" s="153"/>
      <c r="B205" s="195"/>
      <c r="C205" s="195"/>
      <c r="D205" s="195"/>
      <c r="E205" s="354"/>
      <c r="F205" s="429"/>
      <c r="G205" s="391"/>
      <c r="H205" s="401"/>
      <c r="I205" s="343"/>
      <c r="J205" s="343"/>
      <c r="K205" s="343"/>
    </row>
    <row r="206" spans="1:11" s="2" customFormat="1" x14ac:dyDescent="0.3">
      <c r="A206" s="153"/>
      <c r="B206" s="196" t="s">
        <v>41</v>
      </c>
      <c r="C206" s="199" t="s">
        <v>254</v>
      </c>
      <c r="D206" s="43"/>
      <c r="E206" s="354"/>
      <c r="F206" s="429"/>
      <c r="G206" s="391"/>
      <c r="H206" s="401"/>
      <c r="I206" s="343"/>
      <c r="J206" s="343"/>
      <c r="K206" s="343"/>
    </row>
    <row r="207" spans="1:11" s="2" customFormat="1" x14ac:dyDescent="0.3">
      <c r="A207" s="153"/>
      <c r="B207" s="196" t="s">
        <v>41</v>
      </c>
      <c r="C207" s="199" t="s">
        <v>255</v>
      </c>
      <c r="D207" s="43"/>
      <c r="E207" s="354"/>
      <c r="F207" s="429"/>
      <c r="G207" s="391"/>
      <c r="H207" s="401"/>
      <c r="I207" s="343"/>
      <c r="J207" s="343"/>
      <c r="K207" s="343"/>
    </row>
    <row r="208" spans="1:11" ht="14.25" customHeight="1" x14ac:dyDescent="0.3">
      <c r="A208" s="27" t="s">
        <v>218</v>
      </c>
      <c r="B208" s="28" t="s">
        <v>101</v>
      </c>
      <c r="C208" s="147"/>
      <c r="D208" s="147"/>
      <c r="E208" s="502" t="s">
        <v>65</v>
      </c>
      <c r="F208" s="413">
        <f>F130/2</f>
        <v>2</v>
      </c>
      <c r="G208" s="409">
        <f>IF(D210=C212,2,IF(D210=C213,1,0))</f>
        <v>0</v>
      </c>
      <c r="H208" s="394">
        <f>F208*G208</f>
        <v>0</v>
      </c>
      <c r="I208" s="143"/>
      <c r="J208" s="143"/>
      <c r="K208" s="143"/>
    </row>
    <row r="209" spans="1:11" ht="14.25" customHeight="1" x14ac:dyDescent="0.3">
      <c r="A209" s="29"/>
      <c r="B209" s="197" t="s">
        <v>33</v>
      </c>
      <c r="C209" s="197"/>
      <c r="D209" s="35" t="s">
        <v>226</v>
      </c>
      <c r="E209" s="503"/>
      <c r="F209" s="414"/>
      <c r="G209" s="410"/>
      <c r="H209" s="395"/>
      <c r="I209" s="143"/>
      <c r="J209" s="143"/>
      <c r="K209" s="143"/>
    </row>
    <row r="210" spans="1:11" ht="14.25" customHeight="1" x14ac:dyDescent="0.3">
      <c r="A210" s="29"/>
      <c r="B210" s="197" t="s">
        <v>42</v>
      </c>
      <c r="C210" s="197"/>
      <c r="D210" s="43"/>
      <c r="E210" s="503"/>
      <c r="F210" s="414"/>
      <c r="G210" s="410"/>
      <c r="H210" s="395"/>
      <c r="I210" s="143"/>
      <c r="J210" s="143"/>
      <c r="K210" s="143"/>
    </row>
    <row r="211" spans="1:11" ht="7.5" customHeight="1" x14ac:dyDescent="0.3">
      <c r="A211" s="30"/>
      <c r="B211" s="188"/>
      <c r="C211" s="188"/>
      <c r="D211" s="188"/>
      <c r="E211" s="503"/>
      <c r="F211" s="414"/>
      <c r="G211" s="410"/>
      <c r="H211" s="395"/>
      <c r="I211" s="143"/>
      <c r="J211" s="143"/>
      <c r="K211" s="143"/>
    </row>
    <row r="212" spans="1:11" ht="14.25" customHeight="1" x14ac:dyDescent="0.3">
      <c r="A212" s="32"/>
      <c r="B212" s="218" t="s">
        <v>36</v>
      </c>
      <c r="C212" s="494" t="s">
        <v>226</v>
      </c>
      <c r="D212" s="494"/>
      <c r="E212" s="503"/>
      <c r="F212" s="414"/>
      <c r="G212" s="410"/>
      <c r="H212" s="395"/>
      <c r="I212" s="143"/>
      <c r="J212" s="143"/>
      <c r="K212" s="143"/>
    </row>
    <row r="213" spans="1:11" ht="14.25" customHeight="1" x14ac:dyDescent="0.3">
      <c r="A213" s="32"/>
      <c r="B213" s="218" t="s">
        <v>41</v>
      </c>
      <c r="C213" s="399" t="s">
        <v>227</v>
      </c>
      <c r="D213" s="399"/>
      <c r="E213" s="503"/>
      <c r="F213" s="414"/>
      <c r="G213" s="410"/>
      <c r="H213" s="395"/>
      <c r="I213" s="143"/>
      <c r="J213" s="143"/>
      <c r="K213" s="143"/>
    </row>
    <row r="214" spans="1:11" ht="14.25" customHeight="1" x14ac:dyDescent="0.3">
      <c r="A214" s="33"/>
      <c r="B214" s="217" t="s">
        <v>60</v>
      </c>
      <c r="C214" s="416" t="s">
        <v>235</v>
      </c>
      <c r="D214" s="509"/>
      <c r="E214" s="504"/>
      <c r="F214" s="415"/>
      <c r="G214" s="410"/>
      <c r="H214" s="498"/>
      <c r="I214" s="143"/>
      <c r="J214" s="143"/>
      <c r="K214" s="143"/>
    </row>
    <row r="215" spans="1:11" ht="14.25" customHeight="1" x14ac:dyDescent="0.3">
      <c r="A215" s="27" t="s">
        <v>219</v>
      </c>
      <c r="B215" s="28" t="s">
        <v>106</v>
      </c>
      <c r="C215" s="34"/>
      <c r="D215" s="34"/>
      <c r="E215" s="499" t="s">
        <v>237</v>
      </c>
      <c r="F215" s="421">
        <f>F136/2</f>
        <v>1</v>
      </c>
      <c r="G215" s="409">
        <f>IF(D217=C219,4,IF(D217=C220,3,IF(D217=C221,2,IF(D217=C222,1,0))))</f>
        <v>0</v>
      </c>
      <c r="H215" s="394">
        <f>F215*G215</f>
        <v>0</v>
      </c>
      <c r="I215" s="143"/>
      <c r="J215" s="143"/>
      <c r="K215" s="143"/>
    </row>
    <row r="216" spans="1:11" ht="15" customHeight="1" x14ac:dyDescent="0.3">
      <c r="A216" s="29"/>
      <c r="B216" s="197" t="s">
        <v>33</v>
      </c>
      <c r="C216" s="197"/>
      <c r="D216" s="35" t="s">
        <v>107</v>
      </c>
      <c r="E216" s="500"/>
      <c r="F216" s="422"/>
      <c r="G216" s="410"/>
      <c r="H216" s="395"/>
      <c r="I216" s="143"/>
      <c r="J216" s="143"/>
      <c r="K216" s="143"/>
    </row>
    <row r="217" spans="1:11" ht="15" customHeight="1" x14ac:dyDescent="0.3">
      <c r="A217" s="29"/>
      <c r="B217" s="197" t="s">
        <v>42</v>
      </c>
      <c r="C217" s="197"/>
      <c r="D217" s="83"/>
      <c r="E217" s="500"/>
      <c r="F217" s="422"/>
      <c r="G217" s="410"/>
      <c r="H217" s="395"/>
      <c r="I217" s="143"/>
      <c r="J217" s="143"/>
      <c r="K217" s="143"/>
    </row>
    <row r="218" spans="1:11" ht="7.5" customHeight="1" x14ac:dyDescent="0.3">
      <c r="A218" s="30"/>
      <c r="B218" s="188"/>
      <c r="C218" s="188"/>
      <c r="D218" s="188"/>
      <c r="E218" s="500"/>
      <c r="F218" s="422"/>
      <c r="G218" s="410"/>
      <c r="H218" s="395"/>
      <c r="I218" s="143"/>
      <c r="J218" s="143"/>
      <c r="K218" s="143"/>
    </row>
    <row r="219" spans="1:11" ht="15" customHeight="1" x14ac:dyDescent="0.3">
      <c r="A219" s="30"/>
      <c r="B219" s="218" t="s">
        <v>40</v>
      </c>
      <c r="C219" s="399" t="s">
        <v>109</v>
      </c>
      <c r="D219" s="399"/>
      <c r="E219" s="500"/>
      <c r="F219" s="422"/>
      <c r="G219" s="410"/>
      <c r="H219" s="395"/>
      <c r="I219" s="143"/>
      <c r="J219" s="143"/>
      <c r="K219" s="143"/>
    </row>
    <row r="220" spans="1:11" ht="15" customHeight="1" x14ac:dyDescent="0.3">
      <c r="A220" s="30"/>
      <c r="B220" s="218" t="s">
        <v>35</v>
      </c>
      <c r="C220" s="399" t="s">
        <v>110</v>
      </c>
      <c r="D220" s="399"/>
      <c r="E220" s="500"/>
      <c r="F220" s="422"/>
      <c r="G220" s="410"/>
      <c r="H220" s="395"/>
      <c r="I220" s="143"/>
      <c r="J220" s="143"/>
      <c r="K220" s="143"/>
    </row>
    <row r="221" spans="1:11" ht="14.25" customHeight="1" x14ac:dyDescent="0.3">
      <c r="A221" s="32"/>
      <c r="B221" s="218" t="s">
        <v>36</v>
      </c>
      <c r="C221" s="399" t="s">
        <v>111</v>
      </c>
      <c r="D221" s="399"/>
      <c r="E221" s="500"/>
      <c r="F221" s="422"/>
      <c r="G221" s="410"/>
      <c r="H221" s="395"/>
      <c r="I221" s="143"/>
      <c r="J221" s="143"/>
      <c r="K221" s="143"/>
    </row>
    <row r="222" spans="1:11" ht="14.25" customHeight="1" x14ac:dyDescent="0.3">
      <c r="A222" s="32"/>
      <c r="B222" s="218" t="s">
        <v>41</v>
      </c>
      <c r="C222" s="399" t="s">
        <v>112</v>
      </c>
      <c r="D222" s="399"/>
      <c r="E222" s="500"/>
      <c r="F222" s="422"/>
      <c r="G222" s="410"/>
      <c r="H222" s="395"/>
      <c r="I222" s="143"/>
      <c r="J222" s="143"/>
      <c r="K222" s="143"/>
    </row>
    <row r="223" spans="1:11" ht="14.25" customHeight="1" thickBot="1" x14ac:dyDescent="0.35">
      <c r="A223" s="209"/>
      <c r="B223" s="219" t="s">
        <v>60</v>
      </c>
      <c r="C223" s="507" t="s">
        <v>235</v>
      </c>
      <c r="D223" s="508"/>
      <c r="E223" s="501"/>
      <c r="F223" s="427"/>
      <c r="G223" s="490"/>
      <c r="H223" s="491"/>
      <c r="I223" s="143"/>
      <c r="J223" s="143"/>
      <c r="K223" s="143"/>
    </row>
    <row r="224" spans="1:11" ht="14.25" customHeight="1" thickTop="1" x14ac:dyDescent="0.3">
      <c r="A224" s="488"/>
      <c r="B224" s="488"/>
      <c r="C224" s="488"/>
      <c r="D224" s="488"/>
      <c r="E224" s="488"/>
      <c r="F224" s="488"/>
      <c r="G224" s="489"/>
      <c r="H224" s="36">
        <f>SUM(H157:H223)</f>
        <v>0</v>
      </c>
      <c r="I224" s="143"/>
      <c r="J224" s="143"/>
      <c r="K224" s="143"/>
    </row>
    <row r="225" spans="1:8" ht="7.5" customHeight="1" x14ac:dyDescent="0.3">
      <c r="A225" s="9"/>
      <c r="B225" s="9"/>
      <c r="C225" s="9"/>
      <c r="D225" s="9"/>
      <c r="E225" s="9"/>
      <c r="F225" s="9"/>
      <c r="G225" s="9"/>
      <c r="H225" s="9"/>
    </row>
    <row r="226" spans="1:8" s="2" customFormat="1" ht="14.25" customHeight="1" x14ac:dyDescent="0.3">
      <c r="A226" s="200"/>
      <c r="B226" s="200"/>
      <c r="C226" s="200"/>
      <c r="D226" s="200"/>
      <c r="E226" s="445" t="s">
        <v>216</v>
      </c>
      <c r="F226" s="445"/>
      <c r="G226" s="446"/>
      <c r="H226" s="211">
        <f>H144</f>
        <v>0</v>
      </c>
    </row>
    <row r="227" spans="1:8" s="2" customFormat="1" ht="14.25" customHeight="1" thickBot="1" x14ac:dyDescent="0.35">
      <c r="A227" s="200"/>
      <c r="B227" s="200"/>
      <c r="C227" s="200"/>
      <c r="D227" s="200"/>
      <c r="E227" s="447" t="s">
        <v>217</v>
      </c>
      <c r="F227" s="447"/>
      <c r="G227" s="448"/>
      <c r="H227" s="162">
        <f>H224</f>
        <v>0</v>
      </c>
    </row>
    <row r="228" spans="1:8" s="2" customFormat="1" ht="14.25" customHeight="1" thickTop="1" x14ac:dyDescent="0.3">
      <c r="A228" s="200"/>
      <c r="B228" s="200"/>
      <c r="C228" s="200"/>
      <c r="D228" s="200"/>
      <c r="E228" s="417" t="s">
        <v>215</v>
      </c>
      <c r="F228" s="417"/>
      <c r="G228" s="418"/>
      <c r="H228" s="163">
        <f>SUM(H226:H227)</f>
        <v>0</v>
      </c>
    </row>
  </sheetData>
  <sheetProtection algorithmName="SHA-512" hashValue="0MoAe2Yyhc2mDw3rGJZZfcqK7rHQ9yqEhjGgZVQAeJHLmgakHxdg068MIyILxQF+BI+bVJZ3yvfMKORySlbjlg==" saltValue="5/gQRTU/bfofrquivRFTVQ==" spinCount="100000" sheet="1" selectLockedCells="1"/>
  <mergeCells count="243">
    <mergeCell ref="E227:G227"/>
    <mergeCell ref="E228:G228"/>
    <mergeCell ref="H215:H223"/>
    <mergeCell ref="C219:D219"/>
    <mergeCell ref="C220:D220"/>
    <mergeCell ref="C221:D221"/>
    <mergeCell ref="C222:D222"/>
    <mergeCell ref="C223:D223"/>
    <mergeCell ref="C214:D214"/>
    <mergeCell ref="E215:E223"/>
    <mergeCell ref="F215:F223"/>
    <mergeCell ref="G215:G223"/>
    <mergeCell ref="A224:G224"/>
    <mergeCell ref="E226:G226"/>
    <mergeCell ref="C212:D212"/>
    <mergeCell ref="C213:D213"/>
    <mergeCell ref="H202:H207"/>
    <mergeCell ref="I205:K207"/>
    <mergeCell ref="E208:E214"/>
    <mergeCell ref="F208:F214"/>
    <mergeCell ref="G208:G214"/>
    <mergeCell ref="H208:H214"/>
    <mergeCell ref="G189:G201"/>
    <mergeCell ref="H189:H201"/>
    <mergeCell ref="E189:E201"/>
    <mergeCell ref="F189:F201"/>
    <mergeCell ref="C200:D200"/>
    <mergeCell ref="C201:D201"/>
    <mergeCell ref="B190:C190"/>
    <mergeCell ref="C193:D193"/>
    <mergeCell ref="C194:D194"/>
    <mergeCell ref="C195:D195"/>
    <mergeCell ref="C196:D196"/>
    <mergeCell ref="C197:D197"/>
    <mergeCell ref="C198:D198"/>
    <mergeCell ref="C199:D199"/>
    <mergeCell ref="G176:G188"/>
    <mergeCell ref="H176:H188"/>
    <mergeCell ref="E202:E207"/>
    <mergeCell ref="F202:F207"/>
    <mergeCell ref="G202:G207"/>
    <mergeCell ref="C186:D186"/>
    <mergeCell ref="C187:D187"/>
    <mergeCell ref="C188:D188"/>
    <mergeCell ref="I168:K175"/>
    <mergeCell ref="C169:D169"/>
    <mergeCell ref="C170:D170"/>
    <mergeCell ref="C171:D171"/>
    <mergeCell ref="C172:D172"/>
    <mergeCell ref="C173:D173"/>
    <mergeCell ref="C174:D174"/>
    <mergeCell ref="C175:D175"/>
    <mergeCell ref="B177:C177"/>
    <mergeCell ref="C180:D180"/>
    <mergeCell ref="C181:D181"/>
    <mergeCell ref="C182:D182"/>
    <mergeCell ref="C183:D183"/>
    <mergeCell ref="C184:D184"/>
    <mergeCell ref="G165:G175"/>
    <mergeCell ref="H165:H175"/>
    <mergeCell ref="C185:D185"/>
    <mergeCell ref="E176:E188"/>
    <mergeCell ref="F176:F188"/>
    <mergeCell ref="C161:D161"/>
    <mergeCell ref="C162:D162"/>
    <mergeCell ref="C163:D163"/>
    <mergeCell ref="C164:D164"/>
    <mergeCell ref="E165:E175"/>
    <mergeCell ref="F165:F175"/>
    <mergeCell ref="I156:K156"/>
    <mergeCell ref="E157:E164"/>
    <mergeCell ref="F157:F164"/>
    <mergeCell ref="G157:G164"/>
    <mergeCell ref="H157:H164"/>
    <mergeCell ref="I157:K164"/>
    <mergeCell ref="A152:C154"/>
    <mergeCell ref="E153:F153"/>
    <mergeCell ref="E154:F154"/>
    <mergeCell ref="A155:C155"/>
    <mergeCell ref="D155:H155"/>
    <mergeCell ref="B156:D156"/>
    <mergeCell ref="A149:C149"/>
    <mergeCell ref="D149:H149"/>
    <mergeCell ref="A150:C150"/>
    <mergeCell ref="D150:H150"/>
    <mergeCell ref="A151:C151"/>
    <mergeCell ref="D151:H151"/>
    <mergeCell ref="A144:G144"/>
    <mergeCell ref="B146:D146"/>
    <mergeCell ref="A147:C147"/>
    <mergeCell ref="D147:H147"/>
    <mergeCell ref="A148:C148"/>
    <mergeCell ref="D148:H148"/>
    <mergeCell ref="C134:D134"/>
    <mergeCell ref="C135:D135"/>
    <mergeCell ref="E136:E143"/>
    <mergeCell ref="F136:F143"/>
    <mergeCell ref="G136:G143"/>
    <mergeCell ref="H136:H143"/>
    <mergeCell ref="C140:D140"/>
    <mergeCell ref="C141:D141"/>
    <mergeCell ref="C142:D142"/>
    <mergeCell ref="C143:D143"/>
    <mergeCell ref="E124:E129"/>
    <mergeCell ref="F124:F129"/>
    <mergeCell ref="G124:G129"/>
    <mergeCell ref="H124:H129"/>
    <mergeCell ref="I127:K129"/>
    <mergeCell ref="E130:E135"/>
    <mergeCell ref="F130:F135"/>
    <mergeCell ref="G130:G135"/>
    <mergeCell ref="H130:H135"/>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7">
    <dataValidation type="list" allowBlank="1" showInputMessage="1" showErrorMessage="1" sqref="D210" xr:uid="{80585017-BB16-45EB-AB15-40395AEC771B}">
      <formula1>$C$212:$C$214</formula1>
    </dataValidation>
    <dataValidation type="list" allowBlank="1" showInputMessage="1" showErrorMessage="1" sqref="D191" xr:uid="{D2DBE9F7-138B-4C59-83C0-42DDD900DC33}">
      <formula1>$C$193:$C$201</formula1>
    </dataValidation>
    <dataValidation type="list" allowBlank="1" showInputMessage="1" showErrorMessage="1" sqref="D178" xr:uid="{ADD936AB-438A-4CFC-8BF6-D83E5F65257A}">
      <formula1>$C$180:$C$188</formula1>
    </dataValidation>
    <dataValidation type="list" allowBlank="1" showInputMessage="1" showErrorMessage="1" sqref="D167" xr:uid="{81068352-B7C3-479F-9C2C-980BBC5501E5}">
      <formula1>$C$169:$C$175</formula1>
    </dataValidation>
    <dataValidation type="list" allowBlank="1" showInputMessage="1" showErrorMessage="1" sqref="D129 D207" xr:uid="{D20F3A7B-DB4A-48AF-AB1A-EE98EEA0E610}">
      <formula1>$C$129</formula1>
    </dataValidation>
    <dataValidation type="list" allowBlank="1" showInputMessage="1" showErrorMessage="1" sqref="J17:J34 J147:J155 J55:J65 J73:J81 J37:J39 J45:J48 J50:J53" xr:uid="{8311547C-9370-45E6-8E01-F3142FB5E8AA}">
      <formula1>#REF!</formula1>
    </dataValidation>
    <dataValidation type="list" allowBlank="1" showInputMessage="1" showErrorMessage="1" sqref="D128 D206" xr:uid="{D3E00A13-D667-45E6-BD26-F1818DA7CFAD}">
      <formula1>$C$128</formula1>
    </dataValidation>
    <dataValidation type="list" allowBlank="1" showInputMessage="1" showErrorMessage="1" sqref="D132" xr:uid="{C53FD6EC-1F3F-48FB-BCE4-ED4573C2F1CB}">
      <formula1>$C$134:$C$135</formula1>
    </dataValidation>
    <dataValidation type="list" allowBlank="1" showInputMessage="1" showErrorMessage="1" sqref="D217 D138" xr:uid="{CD06D1DF-A37C-4460-9FC7-ABF1710A8065}">
      <formula1>$C$140:$C$143</formula1>
    </dataValidation>
    <dataValidation type="list" allowBlank="1" showInputMessage="1" showErrorMessage="1" sqref="D114" xr:uid="{56FE43FD-41E4-47D5-890F-BF4E9B2AA91C}">
      <formula1>$C$116:$C$123</formula1>
    </dataValidation>
    <dataValidation type="list" allowBlank="1" showInputMessage="1" showErrorMessage="1" sqref="D102" xr:uid="{4FD95D66-12C3-44E0-BCFB-B8F537491075}">
      <formula1>$C$104:$C$111</formula1>
    </dataValidation>
    <dataValidation type="list" allowBlank="1" showInputMessage="1" showErrorMessage="1" sqref="D92" xr:uid="{F0E4F130-653B-406B-A43C-8A34847DEA61}">
      <formula1>$C$94:$C$99</formula1>
    </dataValidation>
    <dataValidation type="list" allowBlank="1" showInputMessage="1" showErrorMessage="1" sqref="I17:I34 I147:I155 I55:I65 I73:I81 I37:I39 I45:I48 I50:I53" xr:uid="{91E87582-9ADE-49AC-8284-F78628577377}">
      <formula1>"JA,NEIN"</formula1>
    </dataValidation>
    <dataValidation type="list" allowBlank="1" showInputMessage="1" showErrorMessage="1" sqref="F25:F33" xr:uid="{A6AB462B-F423-4F3D-894F-6C58FED1FF4E}">
      <formula1>"n.e."</formula1>
    </dataValidation>
    <dataValidation operator="lessThanOrEqual" allowBlank="1" showInputMessage="1" showErrorMessage="1" sqref="E56 E153:E154 E79:E80 E63:E64 E48 E53" xr:uid="{BABB1BFD-81E6-4114-915F-CDB5E3AC4430}"/>
    <dataValidation type="list" allowBlank="1" showInputMessage="1" showErrorMessage="1" sqref="H152:H154 H17:H34 H55:H56 H62:H64 H78:H80 H67:H70 H37:H39 H45:H48 H50:H53" xr:uid="{7F1FD888-FA64-408E-847E-C4795942B2FA}">
      <formula1>"NEIN"</formula1>
    </dataValidation>
    <dataValidation type="list" allowBlank="1" showInputMessage="1" showErrorMessage="1" sqref="G152:G154 G17:G34 G55:G56 G62:G64 G78:G80 G67:G70 G37:G39 G45:G48 G50:G53" xr:uid="{3F78F748-9CB8-4DFF-99A7-135FB2ECC940}">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9" max="7" man="1"/>
    <brk id="188"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7EBE3B23-0C7A-4C35-AEE1-2C2759CBF5A1}">
          <x14:formula1>
            <xm:f>Tabelle1!$A$1:$A$4</xm:f>
          </x14:formula1>
          <xm:sqref>D159</xm:sqref>
        </x14:dataValidation>
        <x14:dataValidation type="list" allowBlank="1" showInputMessage="1" showErrorMessage="1" xr:uid="{438C8BDA-FD6E-4A9D-8F1B-603EA7FE212D}">
          <x14:formula1>
            <xm:f>Tabelle1!$A$6:$A$36</xm:f>
          </x14:formula1>
          <xm:sqref>C5</xm:sqref>
        </x14:dataValidation>
        <x14:dataValidation type="list" allowBlank="1" showInputMessage="1" showErrorMessage="1" xr:uid="{54379404-0CAE-4AD3-B473-C5EF11CAB36C}">
          <x14:formula1>
            <xm:f>Tabelle1!$A$1:$A$3</xm:f>
          </x14:formula1>
          <xm:sqref>D85</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3B82F-A9C3-4BDC-8AD4-5581AC2F6D4A}">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334</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65" priority="1" operator="containsText" text="in Prüfung">
      <formula>NOT(ISERROR(SEARCH("in Prüfung",I6)))</formula>
    </cfRule>
    <cfRule type="containsText" dxfId="64" priority="2" operator="containsText" text="Nein">
      <formula>NOT(ISERROR(SEARCH("Nein",I6)))</formula>
    </cfRule>
    <cfRule type="containsText" dxfId="63" priority="3" operator="containsText" text="Ja">
      <formula>NOT(ISERROR(SEARCH("Ja",I6)))</formula>
    </cfRule>
  </conditionalFormatting>
  <dataValidations count="2">
    <dataValidation type="list" allowBlank="1" showInputMessage="1" showErrorMessage="1" sqref="H6:H1048576" xr:uid="{68138773-92C8-4C7E-89D9-3736CC1E520D}">
      <formula1>"Ja,Nein"</formula1>
    </dataValidation>
    <dataValidation type="list" allowBlank="1" showInputMessage="1" showErrorMessage="1" sqref="I6:I1048576" xr:uid="{0537FD76-B989-43A5-9E04-68228A7522E9}">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56BCB-B09B-4AA7-93BE-C0AB952D95A3}">
  <sheetPr codeName="Tabelle13">
    <pageSetUpPr fitToPage="1"/>
  </sheetPr>
  <dimension ref="A1:Y232"/>
  <sheetViews>
    <sheetView showWhiteSpace="0" view="pageBreakPreview" topLeftCell="B1"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194</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25" t="s">
        <v>0</v>
      </c>
      <c r="B17" s="96" t="s">
        <v>131</v>
      </c>
      <c r="C17" s="97"/>
      <c r="D17" s="97"/>
      <c r="E17" s="97"/>
      <c r="F17" s="98"/>
      <c r="G17" s="99"/>
      <c r="H17" s="100"/>
      <c r="I17" s="173" t="s">
        <v>71</v>
      </c>
      <c r="J17" s="100" t="s">
        <v>132</v>
      </c>
      <c r="K17" s="101" t="s">
        <v>132</v>
      </c>
    </row>
    <row r="18" spans="1:11" ht="20.149999999999999" customHeight="1" x14ac:dyDescent="0.3">
      <c r="A18" s="225" t="s">
        <v>1</v>
      </c>
      <c r="B18" s="96" t="s">
        <v>133</v>
      </c>
      <c r="C18" s="97"/>
      <c r="D18" s="97"/>
      <c r="E18" s="97"/>
      <c r="F18" s="98"/>
      <c r="G18" s="99"/>
      <c r="H18" s="100"/>
      <c r="I18" s="173"/>
      <c r="J18" s="100"/>
      <c r="K18" s="101"/>
    </row>
    <row r="19" spans="1:11" ht="20.149999999999999" customHeight="1" x14ac:dyDescent="0.3">
      <c r="A19" s="225" t="s">
        <v>2</v>
      </c>
      <c r="B19" s="96" t="s">
        <v>134</v>
      </c>
      <c r="C19" s="97"/>
      <c r="D19" s="97"/>
      <c r="E19" s="97"/>
      <c r="F19" s="98"/>
      <c r="G19" s="99"/>
      <c r="H19" s="100"/>
      <c r="I19" s="173"/>
      <c r="J19" s="100"/>
      <c r="K19" s="101"/>
    </row>
    <row r="20" spans="1:11" ht="20.149999999999999" customHeight="1" x14ac:dyDescent="0.3">
      <c r="A20" s="225" t="s">
        <v>3</v>
      </c>
      <c r="B20" s="96" t="s">
        <v>135</v>
      </c>
      <c r="C20" s="97"/>
      <c r="D20" s="97"/>
      <c r="E20" s="97"/>
      <c r="F20" s="98"/>
      <c r="G20" s="99"/>
      <c r="H20" s="100"/>
      <c r="I20" s="173"/>
      <c r="J20" s="100"/>
      <c r="K20" s="101"/>
    </row>
    <row r="21" spans="1:11" ht="20.149999999999999" customHeight="1" x14ac:dyDescent="0.3">
      <c r="A21" s="225" t="s">
        <v>7</v>
      </c>
      <c r="B21" s="96" t="s">
        <v>136</v>
      </c>
      <c r="C21" s="97"/>
      <c r="D21" s="97"/>
      <c r="E21" s="97"/>
      <c r="F21" s="98"/>
      <c r="G21" s="99"/>
      <c r="H21" s="100"/>
      <c r="I21" s="173"/>
      <c r="J21" s="100"/>
      <c r="K21" s="101"/>
    </row>
    <row r="22" spans="1:11" ht="20.149999999999999" customHeight="1" x14ac:dyDescent="0.3">
      <c r="A22" s="225" t="s">
        <v>12</v>
      </c>
      <c r="B22" s="463" t="s">
        <v>137</v>
      </c>
      <c r="C22" s="464"/>
      <c r="D22" s="464"/>
      <c r="E22" s="464"/>
      <c r="F22" s="98"/>
      <c r="G22" s="99"/>
      <c r="H22" s="100"/>
      <c r="I22" s="173"/>
      <c r="J22" s="100"/>
      <c r="K22" s="101"/>
    </row>
    <row r="23" spans="1:11" ht="20.149999999999999" customHeight="1" x14ac:dyDescent="0.3">
      <c r="A23" s="225"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100000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100000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100000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490000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450000</v>
      </c>
      <c r="D104" s="412"/>
      <c r="E104" s="357"/>
      <c r="F104" s="422"/>
      <c r="G104" s="410"/>
      <c r="H104" s="395"/>
      <c r="I104" s="148"/>
      <c r="J104" s="143"/>
      <c r="K104" s="143"/>
    </row>
    <row r="105" spans="1:11" ht="15" customHeight="1" x14ac:dyDescent="0.3">
      <c r="A105" s="30"/>
      <c r="B105" s="215" t="s">
        <v>247</v>
      </c>
      <c r="C105" s="411">
        <f>E37*4</f>
        <v>400000</v>
      </c>
      <c r="D105" s="412"/>
      <c r="E105" s="357"/>
      <c r="F105" s="422"/>
      <c r="G105" s="410"/>
      <c r="H105" s="395"/>
      <c r="I105" s="148"/>
      <c r="J105" s="143"/>
      <c r="K105" s="143"/>
    </row>
    <row r="106" spans="1:11" ht="15" customHeight="1" x14ac:dyDescent="0.3">
      <c r="A106" s="30"/>
      <c r="B106" s="215" t="s">
        <v>170</v>
      </c>
      <c r="C106" s="411">
        <f>E37*3.5</f>
        <v>350000</v>
      </c>
      <c r="D106" s="412"/>
      <c r="E106" s="357"/>
      <c r="F106" s="422"/>
      <c r="G106" s="410"/>
      <c r="H106" s="395"/>
      <c r="I106" s="148"/>
      <c r="J106" s="143"/>
      <c r="K106" s="143"/>
    </row>
    <row r="107" spans="1:11" ht="15" customHeight="1" x14ac:dyDescent="0.3">
      <c r="A107" s="30"/>
      <c r="B107" s="215" t="s">
        <v>53</v>
      </c>
      <c r="C107" s="411">
        <f>E37*3</f>
        <v>300000</v>
      </c>
      <c r="D107" s="412"/>
      <c r="E107" s="357"/>
      <c r="F107" s="422"/>
      <c r="G107" s="410"/>
      <c r="H107" s="395"/>
      <c r="I107" s="148"/>
      <c r="J107" s="143"/>
      <c r="K107" s="143"/>
    </row>
    <row r="108" spans="1:11" ht="15" customHeight="1" x14ac:dyDescent="0.3">
      <c r="A108" s="30"/>
      <c r="B108" s="215" t="s">
        <v>40</v>
      </c>
      <c r="C108" s="411">
        <f>E37*2.5</f>
        <v>250000</v>
      </c>
      <c r="D108" s="412"/>
      <c r="E108" s="357"/>
      <c r="F108" s="422"/>
      <c r="G108" s="410"/>
      <c r="H108" s="395"/>
      <c r="I108" s="148"/>
      <c r="J108" s="143"/>
      <c r="K108" s="143"/>
    </row>
    <row r="109" spans="1:11" ht="15" customHeight="1" x14ac:dyDescent="0.3">
      <c r="A109" s="30"/>
      <c r="B109" s="216" t="s">
        <v>35</v>
      </c>
      <c r="C109" s="411">
        <f>E37*2</f>
        <v>200000</v>
      </c>
      <c r="D109" s="412"/>
      <c r="E109" s="357"/>
      <c r="F109" s="422"/>
      <c r="G109" s="410"/>
      <c r="H109" s="395"/>
      <c r="I109" s="143"/>
      <c r="J109" s="143"/>
      <c r="K109" s="143"/>
    </row>
    <row r="110" spans="1:11" ht="15" customHeight="1" x14ac:dyDescent="0.3">
      <c r="A110" s="32"/>
      <c r="B110" s="216" t="s">
        <v>36</v>
      </c>
      <c r="C110" s="411">
        <f>E37*1.5</f>
        <v>150000</v>
      </c>
      <c r="D110" s="412"/>
      <c r="E110" s="357"/>
      <c r="F110" s="422"/>
      <c r="G110" s="410"/>
      <c r="H110" s="395"/>
      <c r="I110" s="143"/>
      <c r="J110" s="143"/>
      <c r="K110" s="143"/>
    </row>
    <row r="111" spans="1:11" ht="15" customHeight="1" x14ac:dyDescent="0.3">
      <c r="A111" s="32"/>
      <c r="B111" s="212" t="s">
        <v>41</v>
      </c>
      <c r="C111" s="423">
        <f>E37</f>
        <v>100000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39000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31200</v>
      </c>
      <c r="D116" s="426"/>
      <c r="E116" s="357"/>
      <c r="F116" s="422"/>
      <c r="G116" s="410"/>
      <c r="H116" s="395"/>
      <c r="I116" s="143"/>
      <c r="J116" s="143"/>
      <c r="K116" s="143"/>
    </row>
    <row r="117" spans="1:25" ht="15" customHeight="1" x14ac:dyDescent="0.3">
      <c r="A117" s="30"/>
      <c r="B117" s="215" t="s">
        <v>247</v>
      </c>
      <c r="C117" s="425">
        <f>D113*0.7</f>
        <v>27300</v>
      </c>
      <c r="D117" s="426"/>
      <c r="E117" s="357"/>
      <c r="F117" s="422"/>
      <c r="G117" s="410"/>
      <c r="H117" s="395"/>
      <c r="I117" s="143"/>
      <c r="J117" s="143"/>
      <c r="K117" s="143"/>
    </row>
    <row r="118" spans="1:25" ht="15" customHeight="1" x14ac:dyDescent="0.3">
      <c r="A118" s="30"/>
      <c r="B118" s="215" t="s">
        <v>170</v>
      </c>
      <c r="C118" s="425">
        <f>D113*0.5</f>
        <v>19500</v>
      </c>
      <c r="D118" s="426"/>
      <c r="E118" s="357"/>
      <c r="F118" s="422"/>
      <c r="G118" s="410"/>
      <c r="H118" s="395"/>
      <c r="I118" s="143"/>
      <c r="J118" s="143"/>
      <c r="K118" s="143"/>
    </row>
    <row r="119" spans="1:25" ht="15" customHeight="1" x14ac:dyDescent="0.3">
      <c r="A119" s="30"/>
      <c r="B119" s="215" t="s">
        <v>53</v>
      </c>
      <c r="C119" s="425">
        <f>D113*0.4</f>
        <v>15600</v>
      </c>
      <c r="D119" s="426"/>
      <c r="E119" s="357"/>
      <c r="F119" s="422"/>
      <c r="G119" s="410"/>
      <c r="H119" s="395"/>
      <c r="I119" s="143"/>
      <c r="J119" s="143"/>
      <c r="K119" s="143"/>
    </row>
    <row r="120" spans="1:25" ht="15" customHeight="1" x14ac:dyDescent="0.3">
      <c r="A120" s="30"/>
      <c r="B120" s="215" t="s">
        <v>40</v>
      </c>
      <c r="C120" s="425">
        <f>D113*0.3</f>
        <v>11700</v>
      </c>
      <c r="D120" s="426"/>
      <c r="E120" s="357"/>
      <c r="F120" s="422"/>
      <c r="G120" s="410"/>
      <c r="H120" s="395"/>
      <c r="I120" s="143"/>
      <c r="J120" s="143"/>
      <c r="K120" s="143"/>
    </row>
    <row r="121" spans="1:25" ht="14.25" customHeight="1" x14ac:dyDescent="0.3">
      <c r="A121" s="30"/>
      <c r="B121" s="216" t="s">
        <v>35</v>
      </c>
      <c r="C121" s="425">
        <f>D113*0.2</f>
        <v>7800</v>
      </c>
      <c r="D121" s="426"/>
      <c r="E121" s="357"/>
      <c r="F121" s="422"/>
      <c r="G121" s="410"/>
      <c r="H121" s="395"/>
      <c r="I121" s="143"/>
      <c r="J121" s="143"/>
      <c r="K121" s="143"/>
    </row>
    <row r="122" spans="1:25" ht="14.25" customHeight="1" x14ac:dyDescent="0.3">
      <c r="A122" s="30"/>
      <c r="B122" s="216" t="s">
        <v>36</v>
      </c>
      <c r="C122" s="425">
        <f>D113*0.1</f>
        <v>3900</v>
      </c>
      <c r="D122" s="426"/>
      <c r="E122" s="357"/>
      <c r="F122" s="422"/>
      <c r="G122" s="410"/>
      <c r="H122" s="395"/>
      <c r="I122" s="143"/>
      <c r="J122" s="143"/>
      <c r="K122" s="143"/>
    </row>
    <row r="123" spans="1:25" ht="14.25" customHeight="1" x14ac:dyDescent="0.3">
      <c r="A123" s="32"/>
      <c r="B123" s="212" t="s">
        <v>41</v>
      </c>
      <c r="C123" s="492">
        <f>(D113*0.1)-1</f>
        <v>3899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IF(D128=C128,1,0)+IF(D129=C129,1,0)+IF(D130=C130,1,0)+IF(D131=C131,1,0)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175</v>
      </c>
      <c r="D128" s="43"/>
      <c r="E128" s="354"/>
      <c r="F128" s="429"/>
      <c r="G128" s="391"/>
      <c r="H128" s="401"/>
      <c r="I128" s="343"/>
      <c r="J128" s="343"/>
      <c r="K128" s="343"/>
    </row>
    <row r="129" spans="1:11" s="2" customFormat="1" ht="15" customHeight="1" x14ac:dyDescent="0.3">
      <c r="A129" s="153"/>
      <c r="B129" s="216" t="s">
        <v>41</v>
      </c>
      <c r="C129" s="327" t="s">
        <v>253</v>
      </c>
      <c r="D129" s="43"/>
      <c r="E129" s="354"/>
      <c r="F129" s="429"/>
      <c r="G129" s="391"/>
      <c r="H129" s="401"/>
      <c r="I129" s="343"/>
      <c r="J129" s="343"/>
      <c r="K129" s="343"/>
    </row>
    <row r="130" spans="1:11" s="2" customFormat="1" ht="15" customHeight="1" x14ac:dyDescent="0.3">
      <c r="A130" s="153"/>
      <c r="B130" s="216" t="s">
        <v>41</v>
      </c>
      <c r="C130" s="327" t="s">
        <v>250</v>
      </c>
      <c r="D130" s="43"/>
      <c r="E130" s="354"/>
      <c r="F130" s="429"/>
      <c r="G130" s="391"/>
      <c r="H130" s="401"/>
      <c r="I130" s="343"/>
      <c r="J130" s="343"/>
      <c r="K130" s="343"/>
    </row>
    <row r="131" spans="1:11" s="2" customFormat="1" ht="15" customHeight="1" x14ac:dyDescent="0.3">
      <c r="A131" s="153"/>
      <c r="B131" s="216" t="s">
        <v>41</v>
      </c>
      <c r="C131" s="327" t="s">
        <v>256</v>
      </c>
      <c r="D131" s="43"/>
      <c r="E131" s="354"/>
      <c r="F131" s="429"/>
      <c r="G131" s="391"/>
      <c r="H131" s="401"/>
      <c r="I131" s="343"/>
      <c r="J131" s="343"/>
      <c r="K131" s="343"/>
    </row>
    <row r="132" spans="1:11" ht="14.25" customHeight="1" x14ac:dyDescent="0.3">
      <c r="A132" s="27" t="s">
        <v>182</v>
      </c>
      <c r="B132" s="28" t="s">
        <v>101</v>
      </c>
      <c r="C132" s="147"/>
      <c r="D132" s="147"/>
      <c r="E132" s="502" t="s">
        <v>68</v>
      </c>
      <c r="F132" s="413">
        <v>4</v>
      </c>
      <c r="G132" s="409">
        <f>IF(D134=C136,2,IF(D134=C137,1,0))</f>
        <v>0</v>
      </c>
      <c r="H132" s="394">
        <f>F132*G132</f>
        <v>0</v>
      </c>
      <c r="I132" s="143"/>
      <c r="J132" s="143"/>
      <c r="K132" s="143"/>
    </row>
    <row r="133" spans="1:11" ht="14.25" customHeight="1" x14ac:dyDescent="0.3">
      <c r="A133" s="29"/>
      <c r="B133" s="197" t="s">
        <v>33</v>
      </c>
      <c r="C133" s="197"/>
      <c r="D133" s="35" t="s">
        <v>226</v>
      </c>
      <c r="E133" s="503"/>
      <c r="F133" s="414"/>
      <c r="G133" s="410"/>
      <c r="H133" s="395"/>
      <c r="I133" s="143"/>
      <c r="J133" s="143"/>
      <c r="K133" s="143"/>
    </row>
    <row r="134" spans="1:11" ht="14.25" customHeight="1" x14ac:dyDescent="0.3">
      <c r="A134" s="29"/>
      <c r="B134" s="197" t="s">
        <v>42</v>
      </c>
      <c r="C134" s="197"/>
      <c r="D134" s="43"/>
      <c r="E134" s="503"/>
      <c r="F134" s="414"/>
      <c r="G134" s="410"/>
      <c r="H134" s="395"/>
      <c r="I134" s="143"/>
      <c r="J134" s="143"/>
      <c r="K134" s="143"/>
    </row>
    <row r="135" spans="1:11" ht="7.5" customHeight="1" x14ac:dyDescent="0.3">
      <c r="A135" s="30"/>
      <c r="B135" s="188"/>
      <c r="C135" s="188"/>
      <c r="D135" s="188"/>
      <c r="E135" s="503"/>
      <c r="F135" s="414"/>
      <c r="G135" s="410"/>
      <c r="H135" s="395"/>
      <c r="I135" s="143"/>
      <c r="J135" s="143"/>
      <c r="K135" s="143"/>
    </row>
    <row r="136" spans="1:11" ht="14.25" customHeight="1" x14ac:dyDescent="0.3">
      <c r="A136" s="32"/>
      <c r="B136" s="218" t="s">
        <v>36</v>
      </c>
      <c r="C136" s="494" t="s">
        <v>226</v>
      </c>
      <c r="D136" s="494"/>
      <c r="E136" s="503"/>
      <c r="F136" s="414"/>
      <c r="G136" s="410"/>
      <c r="H136" s="395"/>
      <c r="I136" s="143"/>
      <c r="J136" s="143"/>
      <c r="K136" s="143"/>
    </row>
    <row r="137" spans="1:11" ht="14.25" customHeight="1" x14ac:dyDescent="0.3">
      <c r="A137" s="33"/>
      <c r="B137" s="217" t="s">
        <v>41</v>
      </c>
      <c r="C137" s="416" t="s">
        <v>227</v>
      </c>
      <c r="D137" s="416"/>
      <c r="E137" s="504"/>
      <c r="F137" s="415"/>
      <c r="G137" s="410"/>
      <c r="H137" s="498"/>
      <c r="I137" s="143"/>
      <c r="J137" s="143"/>
      <c r="K137" s="143"/>
    </row>
    <row r="138" spans="1:11" ht="14.25" customHeight="1" x14ac:dyDescent="0.3">
      <c r="A138" s="27" t="s">
        <v>183</v>
      </c>
      <c r="B138" s="28" t="s">
        <v>106</v>
      </c>
      <c r="C138" s="34"/>
      <c r="D138" s="34"/>
      <c r="E138" s="499" t="s">
        <v>69</v>
      </c>
      <c r="F138" s="421">
        <v>2</v>
      </c>
      <c r="G138" s="409">
        <f>IF(D140=C142,4,IF(D140=C143,3,IF(D140=C144,2,IF(D140=C145,1,0))))</f>
        <v>0</v>
      </c>
      <c r="H138" s="394">
        <f>F138*G138</f>
        <v>0</v>
      </c>
      <c r="I138" s="143"/>
      <c r="J138" s="143"/>
      <c r="K138" s="143"/>
    </row>
    <row r="139" spans="1:11" ht="15" customHeight="1" x14ac:dyDescent="0.3">
      <c r="A139" s="29"/>
      <c r="B139" s="197" t="s">
        <v>33</v>
      </c>
      <c r="C139" s="197"/>
      <c r="D139" s="35" t="s">
        <v>107</v>
      </c>
      <c r="E139" s="500"/>
      <c r="F139" s="422"/>
      <c r="G139" s="410"/>
      <c r="H139" s="395"/>
      <c r="I139" s="143"/>
      <c r="J139" s="143"/>
      <c r="K139" s="143"/>
    </row>
    <row r="140" spans="1:11" ht="15" customHeight="1" x14ac:dyDescent="0.3">
      <c r="A140" s="29"/>
      <c r="B140" s="197" t="s">
        <v>42</v>
      </c>
      <c r="C140" s="197"/>
      <c r="D140" s="83"/>
      <c r="E140" s="500"/>
      <c r="F140" s="422"/>
      <c r="G140" s="410"/>
      <c r="H140" s="395"/>
      <c r="I140" s="143"/>
      <c r="J140" s="143"/>
      <c r="K140" s="143"/>
    </row>
    <row r="141" spans="1:11" ht="7.5" customHeight="1" x14ac:dyDescent="0.3">
      <c r="A141" s="30"/>
      <c r="B141" s="188"/>
      <c r="C141" s="188"/>
      <c r="D141" s="188"/>
      <c r="E141" s="500"/>
      <c r="F141" s="422"/>
      <c r="G141" s="410"/>
      <c r="H141" s="395"/>
      <c r="I141" s="143"/>
      <c r="J141" s="143"/>
      <c r="K141" s="143"/>
    </row>
    <row r="142" spans="1:11" ht="15" customHeight="1" x14ac:dyDescent="0.3">
      <c r="A142" s="30"/>
      <c r="B142" s="218" t="s">
        <v>40</v>
      </c>
      <c r="C142" s="399" t="s">
        <v>109</v>
      </c>
      <c r="D142" s="399"/>
      <c r="E142" s="500"/>
      <c r="F142" s="422"/>
      <c r="G142" s="410"/>
      <c r="H142" s="395"/>
      <c r="I142" s="143"/>
      <c r="J142" s="143"/>
      <c r="K142" s="143"/>
    </row>
    <row r="143" spans="1:11" ht="15" customHeight="1" x14ac:dyDescent="0.3">
      <c r="A143" s="30"/>
      <c r="B143" s="218" t="s">
        <v>35</v>
      </c>
      <c r="C143" s="399" t="s">
        <v>110</v>
      </c>
      <c r="D143" s="399"/>
      <c r="E143" s="500"/>
      <c r="F143" s="422"/>
      <c r="G143" s="410"/>
      <c r="H143" s="395"/>
      <c r="I143" s="143"/>
      <c r="J143" s="143"/>
      <c r="K143" s="143"/>
    </row>
    <row r="144" spans="1:11" ht="14.25" customHeight="1" x14ac:dyDescent="0.3">
      <c r="A144" s="32"/>
      <c r="B144" s="218" t="s">
        <v>36</v>
      </c>
      <c r="C144" s="399" t="s">
        <v>111</v>
      </c>
      <c r="D144" s="399"/>
      <c r="E144" s="500"/>
      <c r="F144" s="422"/>
      <c r="G144" s="410"/>
      <c r="H144" s="395"/>
      <c r="I144" s="143"/>
      <c r="J144" s="143"/>
      <c r="K144" s="143"/>
    </row>
    <row r="145" spans="1:11" ht="14.25" customHeight="1" thickBot="1" x14ac:dyDescent="0.35">
      <c r="A145" s="33"/>
      <c r="B145" s="217" t="s">
        <v>41</v>
      </c>
      <c r="C145" s="416" t="s">
        <v>112</v>
      </c>
      <c r="D145" s="416"/>
      <c r="E145" s="501"/>
      <c r="F145" s="427"/>
      <c r="G145" s="490"/>
      <c r="H145" s="491"/>
      <c r="I145" s="143"/>
      <c r="J145" s="143"/>
      <c r="K145" s="143"/>
    </row>
    <row r="146" spans="1:11" ht="14.25" customHeight="1" thickTop="1" x14ac:dyDescent="0.3">
      <c r="A146" s="488"/>
      <c r="B146" s="488"/>
      <c r="C146" s="488"/>
      <c r="D146" s="488"/>
      <c r="E146" s="488"/>
      <c r="F146" s="488"/>
      <c r="G146" s="489"/>
      <c r="H146" s="36">
        <f>SUM(H83:H145)</f>
        <v>0</v>
      </c>
      <c r="I146" s="143"/>
      <c r="J146" s="143"/>
      <c r="K146" s="143"/>
    </row>
    <row r="147" spans="1:11" ht="7.5" customHeight="1" x14ac:dyDescent="0.3">
      <c r="A147" s="138"/>
      <c r="B147" s="221"/>
      <c r="C147" s="221"/>
      <c r="D147" s="140"/>
      <c r="E147" s="140"/>
      <c r="F147" s="140"/>
      <c r="G147" s="140"/>
      <c r="H147" s="140"/>
      <c r="K147" s="16"/>
    </row>
    <row r="148" spans="1:11" ht="20.149999999999999" customHeight="1" x14ac:dyDescent="0.3">
      <c r="A148" s="23" t="s">
        <v>26</v>
      </c>
      <c r="B148" s="402" t="s">
        <v>222</v>
      </c>
      <c r="C148" s="403"/>
      <c r="D148" s="403"/>
      <c r="E148" s="24"/>
      <c r="F148" s="24"/>
      <c r="G148" s="24"/>
      <c r="H148" s="24"/>
      <c r="I148" s="172" t="s">
        <v>150</v>
      </c>
      <c r="J148" s="95" t="s">
        <v>31</v>
      </c>
      <c r="K148" s="78" t="s">
        <v>151</v>
      </c>
    </row>
    <row r="149" spans="1:11" ht="18" customHeight="1" x14ac:dyDescent="0.3">
      <c r="A149" s="404" t="s">
        <v>76</v>
      </c>
      <c r="B149" s="404"/>
      <c r="C149" s="404"/>
      <c r="D149" s="495"/>
      <c r="E149" s="495"/>
      <c r="F149" s="495"/>
      <c r="G149" s="495"/>
      <c r="H149" s="495"/>
      <c r="I149" s="176"/>
      <c r="J149" s="104"/>
      <c r="K149" s="104"/>
    </row>
    <row r="150" spans="1:11" ht="18" customHeight="1" x14ac:dyDescent="0.3">
      <c r="A150" s="396" t="s">
        <v>77</v>
      </c>
      <c r="B150" s="396"/>
      <c r="C150" s="396"/>
      <c r="D150" s="397"/>
      <c r="E150" s="397"/>
      <c r="F150" s="397"/>
      <c r="G150" s="397"/>
      <c r="H150" s="397"/>
      <c r="I150" s="177"/>
      <c r="J150" s="117"/>
      <c r="K150" s="117"/>
    </row>
    <row r="151" spans="1:11" ht="18" customHeight="1" x14ac:dyDescent="0.3">
      <c r="A151" s="396" t="s">
        <v>78</v>
      </c>
      <c r="B151" s="396"/>
      <c r="C151" s="396"/>
      <c r="D151" s="397"/>
      <c r="E151" s="397"/>
      <c r="F151" s="397"/>
      <c r="G151" s="397"/>
      <c r="H151" s="397"/>
      <c r="I151" s="177"/>
      <c r="J151" s="117"/>
      <c r="K151" s="117"/>
    </row>
    <row r="152" spans="1:11" ht="18" customHeight="1" x14ac:dyDescent="0.3">
      <c r="A152" s="476" t="s">
        <v>79</v>
      </c>
      <c r="B152" s="476"/>
      <c r="C152" s="476"/>
      <c r="D152" s="397"/>
      <c r="E152" s="397"/>
      <c r="F152" s="397"/>
      <c r="G152" s="397"/>
      <c r="H152" s="397"/>
      <c r="I152" s="177"/>
      <c r="J152" s="117"/>
      <c r="K152" s="117"/>
    </row>
    <row r="153" spans="1:11" ht="18" customHeight="1" x14ac:dyDescent="0.3">
      <c r="A153" s="475" t="s">
        <v>80</v>
      </c>
      <c r="B153" s="475"/>
      <c r="C153" s="475"/>
      <c r="D153" s="474"/>
      <c r="E153" s="474"/>
      <c r="F153" s="474"/>
      <c r="G153" s="474"/>
      <c r="H153" s="474"/>
      <c r="I153" s="178"/>
      <c r="J153" s="109"/>
      <c r="K153" s="109"/>
    </row>
    <row r="154" spans="1:11" ht="18" customHeight="1" x14ac:dyDescent="0.3">
      <c r="A154" s="480" t="s">
        <v>123</v>
      </c>
      <c r="B154" s="480"/>
      <c r="C154" s="480"/>
      <c r="D154" s="226" t="s">
        <v>124</v>
      </c>
      <c r="E154" s="130"/>
      <c r="F154" s="130"/>
      <c r="G154" s="37"/>
      <c r="H154" s="38"/>
      <c r="I154" s="176"/>
      <c r="J154" s="104"/>
      <c r="K154" s="104"/>
    </row>
    <row r="155" spans="1:11" ht="30" customHeight="1" x14ac:dyDescent="0.3">
      <c r="A155" s="398"/>
      <c r="B155" s="398"/>
      <c r="C155" s="398"/>
      <c r="D155" s="227" t="s">
        <v>125</v>
      </c>
      <c r="E155" s="351" t="s">
        <v>126</v>
      </c>
      <c r="F155" s="352"/>
      <c r="G155" s="39"/>
      <c r="H155" s="40"/>
      <c r="I155" s="177"/>
      <c r="J155" s="117"/>
      <c r="K155" s="117"/>
    </row>
    <row r="156" spans="1:11" ht="30" customHeight="1" x14ac:dyDescent="0.3">
      <c r="A156" s="481"/>
      <c r="B156" s="481"/>
      <c r="C156" s="481"/>
      <c r="D156" s="228" t="s">
        <v>129</v>
      </c>
      <c r="E156" s="347" t="s">
        <v>127</v>
      </c>
      <c r="F156" s="348"/>
      <c r="G156" s="85"/>
      <c r="H156" s="86"/>
      <c r="I156" s="178"/>
      <c r="J156" s="109"/>
      <c r="K156" s="109"/>
    </row>
    <row r="157" spans="1:11" ht="45" customHeight="1" x14ac:dyDescent="0.3">
      <c r="A157" s="479" t="s">
        <v>108</v>
      </c>
      <c r="B157" s="479"/>
      <c r="C157" s="479"/>
      <c r="D157" s="473"/>
      <c r="E157" s="473"/>
      <c r="F157" s="473"/>
      <c r="G157" s="473"/>
      <c r="H157" s="473"/>
      <c r="I157" s="173"/>
      <c r="J157" s="101"/>
      <c r="K157" s="101"/>
    </row>
    <row r="158" spans="1:11" ht="20.149999999999999" customHeight="1" x14ac:dyDescent="0.3">
      <c r="A158" s="23" t="s">
        <v>49</v>
      </c>
      <c r="B158" s="477" t="s">
        <v>31</v>
      </c>
      <c r="C158" s="478"/>
      <c r="D158" s="478"/>
      <c r="E158" s="203" t="s">
        <v>29</v>
      </c>
      <c r="F158" s="25" t="s">
        <v>75</v>
      </c>
      <c r="G158" s="25" t="s">
        <v>30</v>
      </c>
      <c r="H158" s="26" t="s">
        <v>74</v>
      </c>
      <c r="I158" s="419" t="s">
        <v>179</v>
      </c>
      <c r="J158" s="419"/>
      <c r="K158" s="419"/>
    </row>
    <row r="159" spans="1:11" s="2" customFormat="1" ht="13.5" customHeight="1" x14ac:dyDescent="0.3">
      <c r="A159" s="149" t="s">
        <v>50</v>
      </c>
      <c r="B159" s="150" t="s">
        <v>32</v>
      </c>
      <c r="C159" s="191"/>
      <c r="D159" s="192"/>
      <c r="E159" s="362" t="s">
        <v>62</v>
      </c>
      <c r="F159" s="405">
        <f>F83/2</f>
        <v>3</v>
      </c>
      <c r="G159" s="390">
        <f>IF(D161="Sehr vergleichbar",3,IF(D161="Vergleichbar mit wenigen Abstrichen",2,IF(D161="Vergleichbar, jedoch mit nennenswerten Abstrichen",1,0)))</f>
        <v>0</v>
      </c>
      <c r="H159" s="392">
        <f>F159*G159</f>
        <v>0</v>
      </c>
      <c r="I159" s="344"/>
      <c r="J159" s="344"/>
      <c r="K159" s="344"/>
    </row>
    <row r="160" spans="1:11" s="2" customFormat="1" x14ac:dyDescent="0.3">
      <c r="A160" s="151"/>
      <c r="B160" s="193" t="s">
        <v>33</v>
      </c>
      <c r="C160" s="193"/>
      <c r="D160" s="194" t="s">
        <v>223</v>
      </c>
      <c r="E160" s="363"/>
      <c r="F160" s="406"/>
      <c r="G160" s="391"/>
      <c r="H160" s="393"/>
      <c r="I160" s="345"/>
      <c r="J160" s="345"/>
      <c r="K160" s="345"/>
    </row>
    <row r="161" spans="1:11" s="2" customFormat="1" x14ac:dyDescent="0.3">
      <c r="A161" s="151"/>
      <c r="B161" s="193" t="s">
        <v>42</v>
      </c>
      <c r="C161" s="193"/>
      <c r="D161" s="152"/>
      <c r="E161" s="363"/>
      <c r="F161" s="406"/>
      <c r="G161" s="391"/>
      <c r="H161" s="393"/>
      <c r="I161" s="345"/>
      <c r="J161" s="345"/>
      <c r="K161" s="345"/>
    </row>
    <row r="162" spans="1:11" s="2" customFormat="1" ht="7.5" customHeight="1" x14ac:dyDescent="0.3">
      <c r="A162" s="151"/>
      <c r="B162" s="195"/>
      <c r="C162" s="195"/>
      <c r="D162" s="195"/>
      <c r="E162" s="363"/>
      <c r="F162" s="406"/>
      <c r="G162" s="391"/>
      <c r="H162" s="393"/>
      <c r="I162" s="345"/>
      <c r="J162" s="345"/>
      <c r="K162" s="345"/>
    </row>
    <row r="163" spans="1:11" s="2" customFormat="1" ht="50.15" customHeight="1" x14ac:dyDescent="0.3">
      <c r="A163" s="151"/>
      <c r="B163" s="196" t="s">
        <v>35</v>
      </c>
      <c r="C163" s="420" t="s">
        <v>166</v>
      </c>
      <c r="D163" s="420"/>
      <c r="E163" s="363"/>
      <c r="F163" s="406"/>
      <c r="G163" s="391"/>
      <c r="H163" s="393"/>
      <c r="I163" s="345"/>
      <c r="J163" s="345"/>
      <c r="K163" s="345"/>
    </row>
    <row r="164" spans="1:11" s="2" customFormat="1" ht="50.15" customHeight="1" x14ac:dyDescent="0.3">
      <c r="A164" s="151"/>
      <c r="B164" s="196" t="s">
        <v>36</v>
      </c>
      <c r="C164" s="420" t="s">
        <v>167</v>
      </c>
      <c r="D164" s="420"/>
      <c r="E164" s="363"/>
      <c r="F164" s="406"/>
      <c r="G164" s="391"/>
      <c r="H164" s="393"/>
      <c r="I164" s="345"/>
      <c r="J164" s="345"/>
      <c r="K164" s="345"/>
    </row>
    <row r="165" spans="1:11" s="2" customFormat="1" ht="50.15" customHeight="1" x14ac:dyDescent="0.3">
      <c r="A165" s="153"/>
      <c r="B165" s="196" t="s">
        <v>41</v>
      </c>
      <c r="C165" s="420" t="s">
        <v>168</v>
      </c>
      <c r="D165" s="420"/>
      <c r="E165" s="363"/>
      <c r="F165" s="406"/>
      <c r="G165" s="391"/>
      <c r="H165" s="393"/>
      <c r="I165" s="345"/>
      <c r="J165" s="345"/>
      <c r="K165" s="345"/>
    </row>
    <row r="166" spans="1:11" s="2" customFormat="1" x14ac:dyDescent="0.3">
      <c r="A166" s="153"/>
      <c r="B166" s="196" t="s">
        <v>60</v>
      </c>
      <c r="C166" s="505" t="s">
        <v>235</v>
      </c>
      <c r="D166" s="505"/>
      <c r="E166" s="364"/>
      <c r="F166" s="406"/>
      <c r="G166" s="391"/>
      <c r="H166" s="393"/>
      <c r="I166" s="346"/>
      <c r="J166" s="346"/>
      <c r="K166" s="346"/>
    </row>
    <row r="167" spans="1:11" ht="14.25" customHeight="1" x14ac:dyDescent="0.3">
      <c r="A167" s="27" t="s">
        <v>51</v>
      </c>
      <c r="B167" s="28" t="s">
        <v>61</v>
      </c>
      <c r="C167" s="28"/>
      <c r="D167" s="19"/>
      <c r="E167" s="359" t="s">
        <v>236</v>
      </c>
      <c r="F167" s="428">
        <f>F90/2</f>
        <v>1</v>
      </c>
      <c r="G167" s="390">
        <f>IF(D169=C171,6,IF(D169=C172,5,IF(D169=C173,4,IF(D169=C174,3,IF(D169=C175,2,IF(D169=C176,1,0))))))</f>
        <v>0</v>
      </c>
      <c r="H167" s="394">
        <f>F167*G167</f>
        <v>0</v>
      </c>
      <c r="K167" s="16"/>
    </row>
    <row r="168" spans="1:11" x14ac:dyDescent="0.3">
      <c r="A168" s="29"/>
      <c r="B168" s="197" t="s">
        <v>63</v>
      </c>
      <c r="C168" s="197"/>
      <c r="D168" s="31" t="s">
        <v>102</v>
      </c>
      <c r="E168" s="360"/>
      <c r="F168" s="429"/>
      <c r="G168" s="391"/>
      <c r="H168" s="395"/>
      <c r="K168" s="16"/>
    </row>
    <row r="169" spans="1:11" x14ac:dyDescent="0.3">
      <c r="A169" s="29"/>
      <c r="B169" s="197" t="s">
        <v>42</v>
      </c>
      <c r="C169" s="197"/>
      <c r="D169" s="43"/>
      <c r="E169" s="360"/>
      <c r="F169" s="429"/>
      <c r="G169" s="391"/>
      <c r="H169" s="395"/>
    </row>
    <row r="170" spans="1:11" ht="7.5" customHeight="1" x14ac:dyDescent="0.3">
      <c r="A170" s="30"/>
      <c r="B170" s="188"/>
      <c r="C170" s="188"/>
      <c r="D170" s="188"/>
      <c r="E170" s="360"/>
      <c r="F170" s="429"/>
      <c r="G170" s="391"/>
      <c r="H170" s="395"/>
      <c r="I170" s="342"/>
      <c r="J170" s="342"/>
      <c r="K170" s="342"/>
    </row>
    <row r="171" spans="1:11" ht="14.25" customHeight="1" x14ac:dyDescent="0.3">
      <c r="A171" s="30"/>
      <c r="B171" s="196" t="s">
        <v>170</v>
      </c>
      <c r="C171" s="398" t="s">
        <v>181</v>
      </c>
      <c r="D171" s="398"/>
      <c r="E171" s="360"/>
      <c r="F171" s="429"/>
      <c r="G171" s="391"/>
      <c r="H171" s="395"/>
      <c r="I171" s="342"/>
      <c r="J171" s="342"/>
      <c r="K171" s="342"/>
    </row>
    <row r="172" spans="1:11" ht="14.25" customHeight="1" x14ac:dyDescent="0.3">
      <c r="A172" s="30"/>
      <c r="B172" s="196" t="s">
        <v>53</v>
      </c>
      <c r="C172" s="398" t="s">
        <v>180</v>
      </c>
      <c r="D172" s="398"/>
      <c r="E172" s="360"/>
      <c r="F172" s="429"/>
      <c r="G172" s="391"/>
      <c r="H172" s="395"/>
      <c r="I172" s="342"/>
      <c r="J172" s="342"/>
      <c r="K172" s="342"/>
    </row>
    <row r="173" spans="1:11" ht="14.25" customHeight="1" x14ac:dyDescent="0.3">
      <c r="A173" s="30"/>
      <c r="B173" s="196" t="s">
        <v>40</v>
      </c>
      <c r="C173" s="398" t="s">
        <v>104</v>
      </c>
      <c r="D173" s="398"/>
      <c r="E173" s="360"/>
      <c r="F173" s="429"/>
      <c r="G173" s="391"/>
      <c r="H173" s="395"/>
      <c r="I173" s="342"/>
      <c r="J173" s="342"/>
      <c r="K173" s="342"/>
    </row>
    <row r="174" spans="1:11" x14ac:dyDescent="0.3">
      <c r="A174" s="30"/>
      <c r="B174" s="196" t="s">
        <v>35</v>
      </c>
      <c r="C174" s="398" t="s">
        <v>103</v>
      </c>
      <c r="D174" s="398"/>
      <c r="E174" s="360"/>
      <c r="F174" s="429"/>
      <c r="G174" s="391"/>
      <c r="H174" s="395"/>
      <c r="I174" s="342"/>
      <c r="J174" s="342"/>
      <c r="K174" s="342"/>
    </row>
    <row r="175" spans="1:11" x14ac:dyDescent="0.3">
      <c r="A175" s="30"/>
      <c r="B175" s="196" t="s">
        <v>36</v>
      </c>
      <c r="C175" s="398" t="s">
        <v>64</v>
      </c>
      <c r="D175" s="398"/>
      <c r="E175" s="360"/>
      <c r="F175" s="429"/>
      <c r="G175" s="391"/>
      <c r="H175" s="395"/>
      <c r="I175" s="342"/>
      <c r="J175" s="342"/>
      <c r="K175" s="342"/>
    </row>
    <row r="176" spans="1:11" ht="14.25" customHeight="1" x14ac:dyDescent="0.3">
      <c r="A176" s="30"/>
      <c r="B176" s="196" t="s">
        <v>41</v>
      </c>
      <c r="C176" s="398" t="s">
        <v>128</v>
      </c>
      <c r="D176" s="398"/>
      <c r="E176" s="360"/>
      <c r="F176" s="429"/>
      <c r="G176" s="391"/>
      <c r="H176" s="395"/>
      <c r="I176" s="342"/>
      <c r="J176" s="342"/>
      <c r="K176" s="342"/>
    </row>
    <row r="177" spans="1:11" ht="14.25" customHeight="1" x14ac:dyDescent="0.3">
      <c r="A177" s="30"/>
      <c r="B177" s="196" t="s">
        <v>60</v>
      </c>
      <c r="C177" s="398" t="s">
        <v>235</v>
      </c>
      <c r="D177" s="398"/>
      <c r="E177" s="361"/>
      <c r="F177" s="429"/>
      <c r="G177" s="449"/>
      <c r="H177" s="395"/>
      <c r="I177" s="342"/>
      <c r="J177" s="342"/>
      <c r="K177" s="342"/>
    </row>
    <row r="178" spans="1:11" x14ac:dyDescent="0.3">
      <c r="A178" s="27" t="s">
        <v>52</v>
      </c>
      <c r="B178" s="154" t="s">
        <v>169</v>
      </c>
      <c r="C178" s="28"/>
      <c r="D178" s="19"/>
      <c r="E178" s="356" t="s">
        <v>248</v>
      </c>
      <c r="F178" s="421">
        <f>F100/2</f>
        <v>1</v>
      </c>
      <c r="G178" s="409">
        <f>IF(D179=C182,8,IF(D179=C183,7,IF(D179=C184,6,IF(D179=C185,5,IF(D179=C186,4,IF(D179=C187,3,IF(D179=C188,2,IF(D179=C189,1,0))))))))</f>
        <v>0</v>
      </c>
      <c r="H178" s="394">
        <f>F178*G178</f>
        <v>0</v>
      </c>
    </row>
    <row r="179" spans="1:11" ht="14.15" customHeight="1" x14ac:dyDescent="0.3">
      <c r="A179" s="29"/>
      <c r="B179" s="407" t="s">
        <v>244</v>
      </c>
      <c r="C179" s="408"/>
      <c r="D179" s="213">
        <f>D101</f>
        <v>490000</v>
      </c>
      <c r="E179" s="357"/>
      <c r="F179" s="422"/>
      <c r="G179" s="410"/>
      <c r="H179" s="395"/>
      <c r="I179" s="144"/>
    </row>
    <row r="180" spans="1:11" ht="13.5" customHeight="1" x14ac:dyDescent="0.3">
      <c r="A180" s="29"/>
      <c r="B180" s="197" t="s">
        <v>243</v>
      </c>
      <c r="C180" s="197"/>
      <c r="D180" s="316"/>
      <c r="E180" s="357"/>
      <c r="F180" s="422"/>
      <c r="G180" s="410"/>
      <c r="H180" s="395"/>
      <c r="I180" s="144"/>
    </row>
    <row r="181" spans="1:11" ht="7.5" customHeight="1" x14ac:dyDescent="0.3">
      <c r="A181" s="30"/>
      <c r="B181" s="188"/>
      <c r="C181" s="188"/>
      <c r="D181" s="188"/>
      <c r="E181" s="357"/>
      <c r="F181" s="422"/>
      <c r="G181" s="410"/>
      <c r="H181" s="395"/>
    </row>
    <row r="182" spans="1:11" x14ac:dyDescent="0.3">
      <c r="A182" s="30"/>
      <c r="B182" s="215" t="s">
        <v>246</v>
      </c>
      <c r="C182" s="411">
        <f>E37*4.5</f>
        <v>450000</v>
      </c>
      <c r="D182" s="412"/>
      <c r="E182" s="357"/>
      <c r="F182" s="422"/>
      <c r="G182" s="410"/>
      <c r="H182" s="395"/>
      <c r="I182" s="148"/>
      <c r="J182" s="143"/>
      <c r="K182" s="143"/>
    </row>
    <row r="183" spans="1:11" x14ac:dyDescent="0.3">
      <c r="A183" s="30"/>
      <c r="B183" s="215" t="s">
        <v>247</v>
      </c>
      <c r="C183" s="411">
        <f>E37*4</f>
        <v>400000</v>
      </c>
      <c r="D183" s="412"/>
      <c r="E183" s="357"/>
      <c r="F183" s="422"/>
      <c r="G183" s="410"/>
      <c r="H183" s="395"/>
      <c r="I183" s="148"/>
      <c r="J183" s="143"/>
      <c r="K183" s="143"/>
    </row>
    <row r="184" spans="1:11" x14ac:dyDescent="0.3">
      <c r="A184" s="30"/>
      <c r="B184" s="215" t="s">
        <v>170</v>
      </c>
      <c r="C184" s="411">
        <f>E37*3.5</f>
        <v>350000</v>
      </c>
      <c r="D184" s="412"/>
      <c r="E184" s="357"/>
      <c r="F184" s="422"/>
      <c r="G184" s="410"/>
      <c r="H184" s="395"/>
      <c r="I184" s="148"/>
      <c r="J184" s="143"/>
      <c r="K184" s="143"/>
    </row>
    <row r="185" spans="1:11" x14ac:dyDescent="0.3">
      <c r="A185" s="30"/>
      <c r="B185" s="215" t="s">
        <v>53</v>
      </c>
      <c r="C185" s="411">
        <f>E37*3</f>
        <v>300000</v>
      </c>
      <c r="D185" s="412"/>
      <c r="E185" s="357"/>
      <c r="F185" s="422"/>
      <c r="G185" s="410"/>
      <c r="H185" s="395"/>
      <c r="I185" s="148"/>
      <c r="J185" s="143"/>
      <c r="K185" s="143"/>
    </row>
    <row r="186" spans="1:11" x14ac:dyDescent="0.3">
      <c r="A186" s="30"/>
      <c r="B186" s="215" t="s">
        <v>40</v>
      </c>
      <c r="C186" s="411">
        <f>E37*2.5</f>
        <v>250000</v>
      </c>
      <c r="D186" s="412"/>
      <c r="E186" s="357"/>
      <c r="F186" s="422"/>
      <c r="G186" s="410"/>
      <c r="H186" s="395"/>
      <c r="I186" s="148"/>
      <c r="J186" s="143"/>
      <c r="K186" s="143"/>
    </row>
    <row r="187" spans="1:11" x14ac:dyDescent="0.3">
      <c r="A187" s="30"/>
      <c r="B187" s="216" t="s">
        <v>35</v>
      </c>
      <c r="C187" s="411">
        <f>E37*2</f>
        <v>200000</v>
      </c>
      <c r="D187" s="412"/>
      <c r="E187" s="357"/>
      <c r="F187" s="422"/>
      <c r="G187" s="410"/>
      <c r="H187" s="395"/>
      <c r="I187" s="143"/>
      <c r="J187" s="143"/>
      <c r="K187" s="143"/>
    </row>
    <row r="188" spans="1:11" x14ac:dyDescent="0.3">
      <c r="A188" s="32"/>
      <c r="B188" s="216" t="s">
        <v>36</v>
      </c>
      <c r="C188" s="411">
        <f>E37*1.5</f>
        <v>150000</v>
      </c>
      <c r="D188" s="412"/>
      <c r="E188" s="357"/>
      <c r="F188" s="422"/>
      <c r="G188" s="410"/>
      <c r="H188" s="395"/>
      <c r="I188" s="143"/>
      <c r="J188" s="143"/>
      <c r="K188" s="143"/>
    </row>
    <row r="189" spans="1:11" x14ac:dyDescent="0.3">
      <c r="A189" s="32"/>
      <c r="B189" s="218" t="s">
        <v>41</v>
      </c>
      <c r="C189" s="411">
        <f>E37</f>
        <v>100000</v>
      </c>
      <c r="D189" s="412"/>
      <c r="E189" s="357"/>
      <c r="F189" s="422"/>
      <c r="G189" s="410"/>
      <c r="H189" s="395"/>
      <c r="I189" s="143"/>
      <c r="J189" s="143"/>
      <c r="K189" s="143"/>
    </row>
    <row r="190" spans="1:11" x14ac:dyDescent="0.3">
      <c r="A190" s="32"/>
      <c r="B190" s="196" t="s">
        <v>60</v>
      </c>
      <c r="C190" s="481" t="s">
        <v>235</v>
      </c>
      <c r="D190" s="506"/>
      <c r="E190" s="358"/>
      <c r="F190" s="422"/>
      <c r="G190" s="410"/>
      <c r="H190" s="395"/>
      <c r="I190" s="143"/>
      <c r="J190" s="143"/>
      <c r="K190" s="143"/>
    </row>
    <row r="191" spans="1:11" x14ac:dyDescent="0.3">
      <c r="A191" s="27" t="s">
        <v>55</v>
      </c>
      <c r="B191" s="28" t="s">
        <v>81</v>
      </c>
      <c r="C191" s="28"/>
      <c r="D191" s="19"/>
      <c r="E191" s="356" t="s">
        <v>248</v>
      </c>
      <c r="F191" s="421">
        <f>F112/2</f>
        <v>2</v>
      </c>
      <c r="G191" s="409">
        <f>IF(D193=C195,8,IF(D193=C196,7,IF(D193=C197,6,IF(D193=C198,5,IF(D193=C199,4,IF(D193=C200,3,IF(D193=C201,2,IF(D193=C202,1,0))))))))</f>
        <v>0</v>
      </c>
      <c r="H191" s="394">
        <f>F191*G191</f>
        <v>0</v>
      </c>
      <c r="I191" s="143"/>
      <c r="J191" s="143"/>
      <c r="K191" s="143"/>
    </row>
    <row r="192" spans="1:11" x14ac:dyDescent="0.3">
      <c r="A192" s="29"/>
      <c r="B192" s="407" t="s">
        <v>165</v>
      </c>
      <c r="C192" s="408"/>
      <c r="D192" s="231">
        <f>D113</f>
        <v>39000</v>
      </c>
      <c r="E192" s="357"/>
      <c r="F192" s="422"/>
      <c r="G192" s="410"/>
      <c r="H192" s="395"/>
    </row>
    <row r="193" spans="1:11" ht="13.5" customHeight="1" x14ac:dyDescent="0.3">
      <c r="A193" s="29"/>
      <c r="B193" s="197" t="s">
        <v>42</v>
      </c>
      <c r="C193" s="197"/>
      <c r="D193" s="317"/>
      <c r="E193" s="357"/>
      <c r="F193" s="422"/>
      <c r="G193" s="410"/>
      <c r="H193" s="395"/>
      <c r="I193" s="144"/>
    </row>
    <row r="194" spans="1:11" ht="7.5" customHeight="1" x14ac:dyDescent="0.3">
      <c r="A194" s="30"/>
      <c r="B194" s="188"/>
      <c r="C194" s="188"/>
      <c r="D194" s="188"/>
      <c r="E194" s="357"/>
      <c r="F194" s="422"/>
      <c r="G194" s="410"/>
      <c r="H194" s="395"/>
    </row>
    <row r="195" spans="1:11" x14ac:dyDescent="0.3">
      <c r="A195" s="30"/>
      <c r="B195" s="232" t="s">
        <v>246</v>
      </c>
      <c r="C195" s="425">
        <f>D192*0.8</f>
        <v>31200</v>
      </c>
      <c r="D195" s="426"/>
      <c r="E195" s="357"/>
      <c r="F195" s="422"/>
      <c r="G195" s="410"/>
      <c r="H195" s="395"/>
      <c r="I195" s="143"/>
      <c r="J195" s="143"/>
      <c r="K195" s="143"/>
    </row>
    <row r="196" spans="1:11" x14ac:dyDescent="0.3">
      <c r="A196" s="30"/>
      <c r="B196" s="232" t="s">
        <v>247</v>
      </c>
      <c r="C196" s="425">
        <f>D192*0.7</f>
        <v>27300</v>
      </c>
      <c r="D196" s="426"/>
      <c r="E196" s="357"/>
      <c r="F196" s="422"/>
      <c r="G196" s="410"/>
      <c r="H196" s="395"/>
      <c r="I196" s="143"/>
      <c r="J196" s="143"/>
      <c r="K196" s="143"/>
    </row>
    <row r="197" spans="1:11" x14ac:dyDescent="0.3">
      <c r="A197" s="30"/>
      <c r="B197" s="232" t="s">
        <v>170</v>
      </c>
      <c r="C197" s="425">
        <f>D192*0.5</f>
        <v>19500</v>
      </c>
      <c r="D197" s="426"/>
      <c r="E197" s="357"/>
      <c r="F197" s="422"/>
      <c r="G197" s="410"/>
      <c r="H197" s="395"/>
      <c r="I197" s="143"/>
      <c r="J197" s="143"/>
      <c r="K197" s="143"/>
    </row>
    <row r="198" spans="1:11" x14ac:dyDescent="0.3">
      <c r="A198" s="30"/>
      <c r="B198" s="232" t="s">
        <v>53</v>
      </c>
      <c r="C198" s="425">
        <f>D192*0.4</f>
        <v>15600</v>
      </c>
      <c r="D198" s="426"/>
      <c r="E198" s="357"/>
      <c r="F198" s="422"/>
      <c r="G198" s="410"/>
      <c r="H198" s="395"/>
      <c r="I198" s="143"/>
      <c r="J198" s="143"/>
      <c r="K198" s="143"/>
    </row>
    <row r="199" spans="1:11" x14ac:dyDescent="0.3">
      <c r="A199" s="30"/>
      <c r="B199" s="232" t="s">
        <v>40</v>
      </c>
      <c r="C199" s="425">
        <f>D192*0.3</f>
        <v>11700</v>
      </c>
      <c r="D199" s="426"/>
      <c r="E199" s="357"/>
      <c r="F199" s="422"/>
      <c r="G199" s="410"/>
      <c r="H199" s="395"/>
      <c r="I199" s="143"/>
      <c r="J199" s="143"/>
      <c r="K199" s="143"/>
    </row>
    <row r="200" spans="1:11" ht="14.25" customHeight="1" x14ac:dyDescent="0.3">
      <c r="A200" s="30"/>
      <c r="B200" s="233" t="s">
        <v>35</v>
      </c>
      <c r="C200" s="425">
        <f>D192*0.2</f>
        <v>7800</v>
      </c>
      <c r="D200" s="426"/>
      <c r="E200" s="357"/>
      <c r="F200" s="422"/>
      <c r="G200" s="410"/>
      <c r="H200" s="395"/>
      <c r="I200" s="143"/>
      <c r="J200" s="143"/>
      <c r="K200" s="143"/>
    </row>
    <row r="201" spans="1:11" ht="14.25" customHeight="1" x14ac:dyDescent="0.3">
      <c r="A201" s="30"/>
      <c r="B201" s="233" t="s">
        <v>36</v>
      </c>
      <c r="C201" s="425">
        <f>D192*0.1</f>
        <v>3900</v>
      </c>
      <c r="D201" s="426"/>
      <c r="E201" s="357"/>
      <c r="F201" s="422"/>
      <c r="G201" s="410"/>
      <c r="H201" s="395"/>
      <c r="I201" s="143"/>
      <c r="J201" s="143"/>
      <c r="K201" s="143"/>
    </row>
    <row r="202" spans="1:11" ht="14.25" customHeight="1" x14ac:dyDescent="0.3">
      <c r="A202" s="32"/>
      <c r="B202" s="233" t="s">
        <v>41</v>
      </c>
      <c r="C202" s="492">
        <f>(D192*0.1)-1</f>
        <v>3899</v>
      </c>
      <c r="D202" s="493"/>
      <c r="E202" s="357"/>
      <c r="F202" s="422"/>
      <c r="G202" s="410"/>
      <c r="H202" s="395"/>
      <c r="I202" s="143"/>
      <c r="J202" s="143"/>
      <c r="K202" s="143"/>
    </row>
    <row r="203" spans="1:11" ht="14.25" customHeight="1" x14ac:dyDescent="0.3">
      <c r="A203" s="33"/>
      <c r="B203" s="234" t="s">
        <v>60</v>
      </c>
      <c r="C203" s="481" t="s">
        <v>235</v>
      </c>
      <c r="D203" s="481"/>
      <c r="E203" s="358"/>
      <c r="F203" s="430"/>
      <c r="G203" s="410"/>
      <c r="H203" s="498"/>
      <c r="I203" s="143"/>
      <c r="J203" s="143"/>
      <c r="K203" s="143"/>
    </row>
    <row r="204" spans="1:11" s="2" customFormat="1" ht="14.25" customHeight="1" x14ac:dyDescent="0.3">
      <c r="A204" s="149" t="s">
        <v>56</v>
      </c>
      <c r="B204" s="150" t="s">
        <v>173</v>
      </c>
      <c r="C204" s="150"/>
      <c r="D204" s="155"/>
      <c r="E204" s="353" t="s">
        <v>171</v>
      </c>
      <c r="F204" s="428">
        <f>F124/2</f>
        <v>2</v>
      </c>
      <c r="G204" s="390">
        <f>IF(D208=C208,1,0)+IF(D209=C209,1,0)+IF(D210=C210,1,0)+IF(D211=C211,1,0)</f>
        <v>0</v>
      </c>
      <c r="H204" s="400">
        <f>F204*G204</f>
        <v>0</v>
      </c>
      <c r="K204" s="3"/>
    </row>
    <row r="205" spans="1:11" s="2" customFormat="1" x14ac:dyDescent="0.3">
      <c r="A205" s="151"/>
      <c r="B205" s="193" t="s">
        <v>174</v>
      </c>
      <c r="C205" s="193"/>
      <c r="D205" s="156" t="s">
        <v>234</v>
      </c>
      <c r="E205" s="354"/>
      <c r="F205" s="429"/>
      <c r="G205" s="391"/>
      <c r="H205" s="401"/>
      <c r="K205" s="3"/>
    </row>
    <row r="206" spans="1:11" s="2" customFormat="1" x14ac:dyDescent="0.3">
      <c r="A206" s="151"/>
      <c r="B206" s="193" t="s">
        <v>42</v>
      </c>
      <c r="C206" s="193"/>
      <c r="D206" s="157" t="s">
        <v>172</v>
      </c>
      <c r="E206" s="354"/>
      <c r="F206" s="429"/>
      <c r="G206" s="391"/>
      <c r="H206" s="401"/>
    </row>
    <row r="207" spans="1:11" s="2" customFormat="1" ht="7.5" customHeight="1" x14ac:dyDescent="0.3">
      <c r="A207" s="153"/>
      <c r="B207" s="195"/>
      <c r="C207" s="195"/>
      <c r="D207" s="195"/>
      <c r="E207" s="354"/>
      <c r="F207" s="429"/>
      <c r="G207" s="391"/>
      <c r="H207" s="401"/>
      <c r="I207" s="343"/>
      <c r="J207" s="343"/>
      <c r="K207" s="343"/>
    </row>
    <row r="208" spans="1:11" s="2" customFormat="1" x14ac:dyDescent="0.3">
      <c r="A208" s="153"/>
      <c r="B208" s="196" t="s">
        <v>41</v>
      </c>
      <c r="C208" s="199" t="s">
        <v>175</v>
      </c>
      <c r="D208" s="43"/>
      <c r="E208" s="354"/>
      <c r="F208" s="429"/>
      <c r="G208" s="391"/>
      <c r="H208" s="401"/>
      <c r="I208" s="343"/>
      <c r="J208" s="343"/>
      <c r="K208" s="343"/>
    </row>
    <row r="209" spans="1:11" s="2" customFormat="1" x14ac:dyDescent="0.3">
      <c r="A209" s="153"/>
      <c r="B209" s="216" t="s">
        <v>41</v>
      </c>
      <c r="C209" s="327" t="s">
        <v>253</v>
      </c>
      <c r="D209" s="43"/>
      <c r="E209" s="354"/>
      <c r="F209" s="429"/>
      <c r="G209" s="391"/>
      <c r="H209" s="401"/>
      <c r="I209" s="343"/>
      <c r="J209" s="343"/>
      <c r="K209" s="343"/>
    </row>
    <row r="210" spans="1:11" s="2" customFormat="1" x14ac:dyDescent="0.3">
      <c r="A210" s="153"/>
      <c r="B210" s="216" t="s">
        <v>41</v>
      </c>
      <c r="C210" s="327" t="s">
        <v>250</v>
      </c>
      <c r="D210" s="43"/>
      <c r="E210" s="354"/>
      <c r="F210" s="429"/>
      <c r="G210" s="391"/>
      <c r="H210" s="401"/>
      <c r="I210" s="343"/>
      <c r="J210" s="343"/>
      <c r="K210" s="343"/>
    </row>
    <row r="211" spans="1:11" s="2" customFormat="1" x14ac:dyDescent="0.3">
      <c r="A211" s="153"/>
      <c r="B211" s="216" t="s">
        <v>41</v>
      </c>
      <c r="C211" s="327" t="s">
        <v>256</v>
      </c>
      <c r="D211" s="43"/>
      <c r="E211" s="354"/>
      <c r="F211" s="429"/>
      <c r="G211" s="391"/>
      <c r="H211" s="401"/>
      <c r="I211" s="343"/>
      <c r="J211" s="343"/>
      <c r="K211" s="343"/>
    </row>
    <row r="212" spans="1:11" ht="14.25" customHeight="1" x14ac:dyDescent="0.3">
      <c r="A212" s="27" t="s">
        <v>218</v>
      </c>
      <c r="B212" s="28" t="s">
        <v>101</v>
      </c>
      <c r="C212" s="147"/>
      <c r="D212" s="147"/>
      <c r="E212" s="502" t="s">
        <v>65</v>
      </c>
      <c r="F212" s="413">
        <f>F132/2</f>
        <v>2</v>
      </c>
      <c r="G212" s="409">
        <f>IF(D214=C216,2,IF(D214=C217,1,0))</f>
        <v>0</v>
      </c>
      <c r="H212" s="394">
        <f>F212*G212</f>
        <v>0</v>
      </c>
      <c r="I212" s="143"/>
      <c r="J212" s="143"/>
      <c r="K212" s="143"/>
    </row>
    <row r="213" spans="1:11" ht="14.25" customHeight="1" x14ac:dyDescent="0.3">
      <c r="A213" s="29"/>
      <c r="B213" s="197" t="s">
        <v>33</v>
      </c>
      <c r="C213" s="197"/>
      <c r="D213" s="35" t="s">
        <v>226</v>
      </c>
      <c r="E213" s="503"/>
      <c r="F213" s="414"/>
      <c r="G213" s="410"/>
      <c r="H213" s="395"/>
      <c r="I213" s="143"/>
      <c r="J213" s="143"/>
      <c r="K213" s="143"/>
    </row>
    <row r="214" spans="1:11" ht="14.25" customHeight="1" x14ac:dyDescent="0.3">
      <c r="A214" s="29"/>
      <c r="B214" s="197" t="s">
        <v>42</v>
      </c>
      <c r="C214" s="197"/>
      <c r="D214" s="43"/>
      <c r="E214" s="503"/>
      <c r="F214" s="414"/>
      <c r="G214" s="410"/>
      <c r="H214" s="395"/>
      <c r="I214" s="143"/>
      <c r="J214" s="143"/>
      <c r="K214" s="143"/>
    </row>
    <row r="215" spans="1:11" ht="7.5" customHeight="1" x14ac:dyDescent="0.3">
      <c r="A215" s="30"/>
      <c r="B215" s="188"/>
      <c r="C215" s="188"/>
      <c r="D215" s="188"/>
      <c r="E215" s="503"/>
      <c r="F215" s="414"/>
      <c r="G215" s="410"/>
      <c r="H215" s="395"/>
      <c r="I215" s="143"/>
      <c r="J215" s="143"/>
      <c r="K215" s="143"/>
    </row>
    <row r="216" spans="1:11" ht="14.25" customHeight="1" x14ac:dyDescent="0.3">
      <c r="A216" s="32"/>
      <c r="B216" s="218" t="s">
        <v>36</v>
      </c>
      <c r="C216" s="494" t="s">
        <v>226</v>
      </c>
      <c r="D216" s="494"/>
      <c r="E216" s="503"/>
      <c r="F216" s="414"/>
      <c r="G216" s="410"/>
      <c r="H216" s="395"/>
      <c r="I216" s="143"/>
      <c r="J216" s="143"/>
      <c r="K216" s="143"/>
    </row>
    <row r="217" spans="1:11" ht="14.25" customHeight="1" x14ac:dyDescent="0.3">
      <c r="A217" s="32"/>
      <c r="B217" s="218" t="s">
        <v>41</v>
      </c>
      <c r="C217" s="399" t="s">
        <v>227</v>
      </c>
      <c r="D217" s="399"/>
      <c r="E217" s="503"/>
      <c r="F217" s="414"/>
      <c r="G217" s="410"/>
      <c r="H217" s="395"/>
      <c r="I217" s="143"/>
      <c r="J217" s="143"/>
      <c r="K217" s="143"/>
    </row>
    <row r="218" spans="1:11" ht="14.25" customHeight="1" x14ac:dyDescent="0.3">
      <c r="A218" s="33"/>
      <c r="B218" s="217" t="s">
        <v>60</v>
      </c>
      <c r="C218" s="416" t="s">
        <v>235</v>
      </c>
      <c r="D218" s="509"/>
      <c r="E218" s="504"/>
      <c r="F218" s="415"/>
      <c r="G218" s="410"/>
      <c r="H218" s="498"/>
      <c r="I218" s="143"/>
      <c r="J218" s="143"/>
      <c r="K218" s="143"/>
    </row>
    <row r="219" spans="1:11" ht="14.25" customHeight="1" x14ac:dyDescent="0.3">
      <c r="A219" s="27" t="s">
        <v>219</v>
      </c>
      <c r="B219" s="28" t="s">
        <v>106</v>
      </c>
      <c r="C219" s="34"/>
      <c r="D219" s="34"/>
      <c r="E219" s="499" t="s">
        <v>237</v>
      </c>
      <c r="F219" s="421">
        <f>F138/2</f>
        <v>1</v>
      </c>
      <c r="G219" s="409">
        <f>IF(D221=C223,4,IF(D221=C224,3,IF(D221=C225,2,IF(D221=C226,1,0))))</f>
        <v>0</v>
      </c>
      <c r="H219" s="394">
        <f>F219*G219</f>
        <v>0</v>
      </c>
      <c r="I219" s="143"/>
      <c r="J219" s="143"/>
      <c r="K219" s="143"/>
    </row>
    <row r="220" spans="1:11" ht="15" customHeight="1" x14ac:dyDescent="0.3">
      <c r="A220" s="29"/>
      <c r="B220" s="197" t="s">
        <v>33</v>
      </c>
      <c r="C220" s="197"/>
      <c r="D220" s="35" t="s">
        <v>107</v>
      </c>
      <c r="E220" s="500"/>
      <c r="F220" s="422"/>
      <c r="G220" s="410"/>
      <c r="H220" s="395"/>
      <c r="I220" s="143"/>
      <c r="J220" s="143"/>
      <c r="K220" s="143"/>
    </row>
    <row r="221" spans="1:11" ht="15" customHeight="1" x14ac:dyDescent="0.3">
      <c r="A221" s="29"/>
      <c r="B221" s="197" t="s">
        <v>42</v>
      </c>
      <c r="C221" s="197"/>
      <c r="D221" s="83"/>
      <c r="E221" s="500"/>
      <c r="F221" s="422"/>
      <c r="G221" s="410"/>
      <c r="H221" s="395"/>
      <c r="I221" s="143"/>
      <c r="J221" s="143"/>
      <c r="K221" s="143"/>
    </row>
    <row r="222" spans="1:11" ht="7.5" customHeight="1" x14ac:dyDescent="0.3">
      <c r="A222" s="30"/>
      <c r="B222" s="188"/>
      <c r="C222" s="188"/>
      <c r="D222" s="188"/>
      <c r="E222" s="500"/>
      <c r="F222" s="422"/>
      <c r="G222" s="410"/>
      <c r="H222" s="395"/>
      <c r="I222" s="143"/>
      <c r="J222" s="143"/>
      <c r="K222" s="143"/>
    </row>
    <row r="223" spans="1:11" ht="15" customHeight="1" x14ac:dyDescent="0.3">
      <c r="A223" s="30"/>
      <c r="B223" s="218" t="s">
        <v>40</v>
      </c>
      <c r="C223" s="399" t="s">
        <v>109</v>
      </c>
      <c r="D223" s="399"/>
      <c r="E223" s="500"/>
      <c r="F223" s="422"/>
      <c r="G223" s="410"/>
      <c r="H223" s="395"/>
      <c r="I223" s="143"/>
      <c r="J223" s="143"/>
      <c r="K223" s="143"/>
    </row>
    <row r="224" spans="1:11" ht="15" customHeight="1" x14ac:dyDescent="0.3">
      <c r="A224" s="30"/>
      <c r="B224" s="218" t="s">
        <v>35</v>
      </c>
      <c r="C224" s="399" t="s">
        <v>110</v>
      </c>
      <c r="D224" s="399"/>
      <c r="E224" s="500"/>
      <c r="F224" s="422"/>
      <c r="G224" s="410"/>
      <c r="H224" s="395"/>
      <c r="I224" s="143"/>
      <c r="J224" s="143"/>
      <c r="K224" s="143"/>
    </row>
    <row r="225" spans="1:11" ht="14.25" customHeight="1" x14ac:dyDescent="0.3">
      <c r="A225" s="32"/>
      <c r="B225" s="218" t="s">
        <v>36</v>
      </c>
      <c r="C225" s="399" t="s">
        <v>111</v>
      </c>
      <c r="D225" s="399"/>
      <c r="E225" s="500"/>
      <c r="F225" s="422"/>
      <c r="G225" s="410"/>
      <c r="H225" s="395"/>
      <c r="I225" s="143"/>
      <c r="J225" s="143"/>
      <c r="K225" s="143"/>
    </row>
    <row r="226" spans="1:11" ht="14.25" customHeight="1" x14ac:dyDescent="0.3">
      <c r="A226" s="32"/>
      <c r="B226" s="218" t="s">
        <v>41</v>
      </c>
      <c r="C226" s="399" t="s">
        <v>112</v>
      </c>
      <c r="D226" s="399"/>
      <c r="E226" s="500"/>
      <c r="F226" s="422"/>
      <c r="G226" s="410"/>
      <c r="H226" s="395"/>
      <c r="I226" s="143"/>
      <c r="J226" s="143"/>
      <c r="K226" s="143"/>
    </row>
    <row r="227" spans="1:11" ht="14.25" customHeight="1" thickBot="1" x14ac:dyDescent="0.35">
      <c r="A227" s="209"/>
      <c r="B227" s="219" t="s">
        <v>60</v>
      </c>
      <c r="C227" s="507" t="s">
        <v>235</v>
      </c>
      <c r="D227" s="508"/>
      <c r="E227" s="501"/>
      <c r="F227" s="427"/>
      <c r="G227" s="490"/>
      <c r="H227" s="491"/>
      <c r="I227" s="143"/>
      <c r="J227" s="143"/>
      <c r="K227" s="143"/>
    </row>
    <row r="228" spans="1:11" ht="14.25" customHeight="1" thickTop="1" x14ac:dyDescent="0.3">
      <c r="A228" s="488"/>
      <c r="B228" s="488"/>
      <c r="C228" s="488"/>
      <c r="D228" s="488"/>
      <c r="E228" s="488"/>
      <c r="F228" s="488"/>
      <c r="G228" s="489"/>
      <c r="H228" s="36">
        <f>SUM(H159:H227)</f>
        <v>0</v>
      </c>
      <c r="I228" s="143"/>
      <c r="J228" s="143"/>
      <c r="K228" s="143"/>
    </row>
    <row r="229" spans="1:11" ht="7.5" customHeight="1" x14ac:dyDescent="0.3">
      <c r="A229" s="9"/>
      <c r="B229" s="9"/>
      <c r="C229" s="9"/>
      <c r="D229" s="9"/>
      <c r="E229" s="9"/>
      <c r="F229" s="9"/>
      <c r="G229" s="9"/>
      <c r="H229" s="9"/>
    </row>
    <row r="230" spans="1:11" s="2" customFormat="1" ht="14.25" customHeight="1" x14ac:dyDescent="0.3">
      <c r="A230" s="200"/>
      <c r="B230" s="200"/>
      <c r="C230" s="200"/>
      <c r="D230" s="200"/>
      <c r="E230" s="445" t="s">
        <v>216</v>
      </c>
      <c r="F230" s="445"/>
      <c r="G230" s="446"/>
      <c r="H230" s="211">
        <f>H146</f>
        <v>0</v>
      </c>
    </row>
    <row r="231" spans="1:11" s="2" customFormat="1" ht="14.25" customHeight="1" thickBot="1" x14ac:dyDescent="0.35">
      <c r="A231" s="200"/>
      <c r="B231" s="200"/>
      <c r="C231" s="200"/>
      <c r="D231" s="200"/>
      <c r="E231" s="447" t="s">
        <v>217</v>
      </c>
      <c r="F231" s="447"/>
      <c r="G231" s="448"/>
      <c r="H231" s="162">
        <f>H228</f>
        <v>0</v>
      </c>
    </row>
    <row r="232" spans="1:11" s="2" customFormat="1" ht="14.25" customHeight="1" thickTop="1" x14ac:dyDescent="0.3">
      <c r="A232" s="200"/>
      <c r="B232" s="200"/>
      <c r="C232" s="200"/>
      <c r="D232" s="200"/>
      <c r="E232" s="417" t="s">
        <v>215</v>
      </c>
      <c r="F232" s="417"/>
      <c r="G232" s="418"/>
      <c r="H232" s="163">
        <f>SUM(H230:H231)</f>
        <v>0</v>
      </c>
    </row>
  </sheetData>
  <sheetProtection algorithmName="SHA-512" hashValue="QXPyit1Vef+vlM1MJAdNg4pYsquA4H/6zaHaMO7ijSkHONe5/wXxI7gxgW89XztB28G4Hqaiao1ndj82qrrc9Q==" saltValue="ijVZFKX6BIIVvJpvr+w9Gg==" spinCount="100000" sheet="1" selectLockedCells="1"/>
  <mergeCells count="243">
    <mergeCell ref="E231:G231"/>
    <mergeCell ref="E232:G232"/>
    <mergeCell ref="H219:H227"/>
    <mergeCell ref="C223:D223"/>
    <mergeCell ref="C224:D224"/>
    <mergeCell ref="C225:D225"/>
    <mergeCell ref="C226:D226"/>
    <mergeCell ref="C227:D227"/>
    <mergeCell ref="C218:D218"/>
    <mergeCell ref="E219:E227"/>
    <mergeCell ref="F219:F227"/>
    <mergeCell ref="G219:G227"/>
    <mergeCell ref="A228:G228"/>
    <mergeCell ref="E230:G230"/>
    <mergeCell ref="C216:D216"/>
    <mergeCell ref="C217:D217"/>
    <mergeCell ref="H204:H211"/>
    <mergeCell ref="I207:K211"/>
    <mergeCell ref="E212:E218"/>
    <mergeCell ref="F212:F218"/>
    <mergeCell ref="G212:G218"/>
    <mergeCell ref="H212:H218"/>
    <mergeCell ref="G191:G203"/>
    <mergeCell ref="H191:H203"/>
    <mergeCell ref="E191:E203"/>
    <mergeCell ref="F191:F203"/>
    <mergeCell ref="C202:D202"/>
    <mergeCell ref="C203:D203"/>
    <mergeCell ref="B192:C192"/>
    <mergeCell ref="C195:D195"/>
    <mergeCell ref="C196:D196"/>
    <mergeCell ref="C197:D197"/>
    <mergeCell ref="C198:D198"/>
    <mergeCell ref="C199:D199"/>
    <mergeCell ref="C200:D200"/>
    <mergeCell ref="C201:D201"/>
    <mergeCell ref="G178:G190"/>
    <mergeCell ref="H178:H190"/>
    <mergeCell ref="E204:E211"/>
    <mergeCell ref="F204:F211"/>
    <mergeCell ref="G204:G211"/>
    <mergeCell ref="C188:D188"/>
    <mergeCell ref="C189:D189"/>
    <mergeCell ref="C190:D190"/>
    <mergeCell ref="I170:K177"/>
    <mergeCell ref="C171:D171"/>
    <mergeCell ref="C172:D172"/>
    <mergeCell ref="C173:D173"/>
    <mergeCell ref="C174:D174"/>
    <mergeCell ref="C175:D175"/>
    <mergeCell ref="C176:D176"/>
    <mergeCell ref="C177:D177"/>
    <mergeCell ref="B179:C179"/>
    <mergeCell ref="C182:D182"/>
    <mergeCell ref="C183:D183"/>
    <mergeCell ref="C184:D184"/>
    <mergeCell ref="C185:D185"/>
    <mergeCell ref="C186:D186"/>
    <mergeCell ref="G167:G177"/>
    <mergeCell ref="H167:H177"/>
    <mergeCell ref="C187:D187"/>
    <mergeCell ref="E178:E190"/>
    <mergeCell ref="F178:F190"/>
    <mergeCell ref="C163:D163"/>
    <mergeCell ref="C164:D164"/>
    <mergeCell ref="C165:D165"/>
    <mergeCell ref="C166:D166"/>
    <mergeCell ref="E167:E177"/>
    <mergeCell ref="F167:F177"/>
    <mergeCell ref="I158:K158"/>
    <mergeCell ref="E159:E166"/>
    <mergeCell ref="F159:F166"/>
    <mergeCell ref="G159:G166"/>
    <mergeCell ref="H159:H166"/>
    <mergeCell ref="I159:K166"/>
    <mergeCell ref="A154:C156"/>
    <mergeCell ref="E155:F155"/>
    <mergeCell ref="E156:F156"/>
    <mergeCell ref="A157:C157"/>
    <mergeCell ref="D157:H157"/>
    <mergeCell ref="B158:D158"/>
    <mergeCell ref="A151:C151"/>
    <mergeCell ref="D151:H151"/>
    <mergeCell ref="A152:C152"/>
    <mergeCell ref="D152:H152"/>
    <mergeCell ref="A153:C153"/>
    <mergeCell ref="D153:H153"/>
    <mergeCell ref="A146:G146"/>
    <mergeCell ref="B148:D148"/>
    <mergeCell ref="A149:C149"/>
    <mergeCell ref="D149:H149"/>
    <mergeCell ref="A150:C150"/>
    <mergeCell ref="D150:H150"/>
    <mergeCell ref="C136:D136"/>
    <mergeCell ref="C137:D137"/>
    <mergeCell ref="E138:E145"/>
    <mergeCell ref="F138:F145"/>
    <mergeCell ref="G138:G145"/>
    <mergeCell ref="H138:H145"/>
    <mergeCell ref="C142:D142"/>
    <mergeCell ref="C143:D143"/>
    <mergeCell ref="C144:D144"/>
    <mergeCell ref="C145:D145"/>
    <mergeCell ref="E124:E131"/>
    <mergeCell ref="F124:F131"/>
    <mergeCell ref="G124:G131"/>
    <mergeCell ref="H124:H131"/>
    <mergeCell ref="I127:K131"/>
    <mergeCell ref="E132:E137"/>
    <mergeCell ref="F132:F137"/>
    <mergeCell ref="G132:G137"/>
    <mergeCell ref="H132:H137"/>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9">
    <dataValidation type="list" allowBlank="1" showInputMessage="1" showErrorMessage="1" sqref="D214" xr:uid="{EA1607B9-B01D-4D25-AE2A-72474EA1D80B}">
      <formula1>$C$216:$C$218</formula1>
    </dataValidation>
    <dataValidation type="list" allowBlank="1" showInputMessage="1" showErrorMessage="1" sqref="D193" xr:uid="{BA8A01ED-24CE-442C-9843-7DFCC4AEFD71}">
      <formula1>$C$195:$C$203</formula1>
    </dataValidation>
    <dataValidation type="list" allowBlank="1" showInputMessage="1" showErrorMessage="1" sqref="D180" xr:uid="{87732949-CF40-4199-89CD-4E8B273F9F71}">
      <formula1>$C$182:$C$190</formula1>
    </dataValidation>
    <dataValidation type="list" allowBlank="1" showInputMessage="1" showErrorMessage="1" sqref="D169" xr:uid="{F380EF2E-C8F7-4BAA-8033-3703DF6E6C4D}">
      <formula1>$C$171:$C$177</formula1>
    </dataValidation>
    <dataValidation type="list" allowBlank="1" showInputMessage="1" showErrorMessage="1" sqref="J17:J34 J149:J157 J55:J65 J73:J81 J37:J39 J45:J48 J50:J53" xr:uid="{74700275-5C38-431D-BDE0-755408FCF95B}">
      <formula1>#REF!</formula1>
    </dataValidation>
    <dataValidation type="list" allowBlank="1" showInputMessage="1" showErrorMessage="1" sqref="D131 D211" xr:uid="{E42DC85B-7746-42D3-87EE-7270A8F248EE}">
      <formula1>$C$131</formula1>
    </dataValidation>
    <dataValidation type="list" allowBlank="1" showInputMessage="1" showErrorMessage="1" sqref="D134" xr:uid="{6F01D7B5-6CCD-4F6E-AF01-D3494EFFE3F3}">
      <formula1>$C$136:$C$137</formula1>
    </dataValidation>
    <dataValidation type="list" allowBlank="1" showInputMessage="1" showErrorMessage="1" sqref="D221 D140" xr:uid="{C7010AD0-7ACD-495E-BC64-8F5CBB1E03A4}">
      <formula1>$C$142:$C$145</formula1>
    </dataValidation>
    <dataValidation type="list" allowBlank="1" showInputMessage="1" showErrorMessage="1" sqref="D114" xr:uid="{3D6472C9-20B1-4A30-8748-1188863703B5}">
      <formula1>$C$116:$C$123</formula1>
    </dataValidation>
    <dataValidation type="list" allowBlank="1" showInputMessage="1" showErrorMessage="1" sqref="D102" xr:uid="{A92B5BC7-FCA6-455D-95B6-87E68CC675AA}">
      <formula1>$C$104:$C$111</formula1>
    </dataValidation>
    <dataValidation type="list" allowBlank="1" showInputMessage="1" showErrorMessage="1" sqref="D92" xr:uid="{04FD9A24-C3D7-43B4-A7C8-6B184D6123C5}">
      <formula1>$C$94:$C$99</formula1>
    </dataValidation>
    <dataValidation type="list" allowBlank="1" showInputMessage="1" showErrorMessage="1" sqref="I17:I34 I149:I157 I55:I65 I73:I81 I37:I39 I45:I48 I50:I53" xr:uid="{208D7A62-24E4-483F-94A1-299AF1ED5840}">
      <formula1>"JA,NEIN"</formula1>
    </dataValidation>
    <dataValidation type="list" allowBlank="1" showInputMessage="1" showErrorMessage="1" sqref="F25:F33" xr:uid="{B5E00CF5-9221-4C74-AEC9-4562AC66D776}">
      <formula1>"n.e."</formula1>
    </dataValidation>
    <dataValidation operator="lessThanOrEqual" allowBlank="1" showInputMessage="1" showErrorMessage="1" sqref="E56 E155:E156 E79:E80 E63:E64 E48 E53" xr:uid="{2A1AEC86-6718-4471-8893-78D0831A4ECD}"/>
    <dataValidation type="list" allowBlank="1" showInputMessage="1" showErrorMessage="1" sqref="H154:H156 H17:H34 H55:H56 H62:H64 H78:H80 H67:H70 H37:H39 H45:H48 H50:H53" xr:uid="{C5121A53-B38A-4073-AE1B-0227116C9506}">
      <formula1>"NEIN"</formula1>
    </dataValidation>
    <dataValidation type="list" allowBlank="1" showInputMessage="1" showErrorMessage="1" sqref="G154:G156 G17:G34 G55:G56 G62:G64 G78:G80 G67:G70 G37:G39 G45:G48 G50:G53" xr:uid="{E6CDC7AE-6504-4D5A-BB30-D82BF6EE7660}">
      <formula1>"JA"</formula1>
    </dataValidation>
    <dataValidation type="list" allowBlank="1" showInputMessage="1" showErrorMessage="1" sqref="D129 D209" xr:uid="{61D1299E-0114-424E-BAAB-0E4ED4529A5B}">
      <formula1>$C$129</formula1>
    </dataValidation>
    <dataValidation type="list" allowBlank="1" showInputMessage="1" showErrorMessage="1" sqref="D130 D210" xr:uid="{1340CBE2-89D1-4D94-90C4-E455F6525F65}">
      <formula1>$C$130</formula1>
    </dataValidation>
    <dataValidation type="list" allowBlank="1" showInputMessage="1" showErrorMessage="1" sqref="D128 D208" xr:uid="{12B56E06-9D39-4205-A853-7549E0A4D0B1}">
      <formula1>$C$128</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1" max="7" man="1"/>
    <brk id="190"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F6BFE2DB-064B-4487-8F18-5FC85E816794}">
          <x14:formula1>
            <xm:f>Tabelle1!$A$1:$A$4</xm:f>
          </x14:formula1>
          <xm:sqref>D161</xm:sqref>
        </x14:dataValidation>
        <x14:dataValidation type="list" allowBlank="1" showInputMessage="1" showErrorMessage="1" xr:uid="{D5C61A2D-423A-4B87-B36E-90E7CF4C79F1}">
          <x14:formula1>
            <xm:f>Tabelle1!$A$6:$A$36</xm:f>
          </x14:formula1>
          <xm:sqref>C5</xm:sqref>
        </x14:dataValidation>
        <x14:dataValidation type="list" allowBlank="1" showInputMessage="1" showErrorMessage="1" xr:uid="{F1621749-9463-4CE3-8EC0-59817547C9D6}">
          <x14:formula1>
            <xm:f>Tabelle1!$A$1:$A$3</xm:f>
          </x14:formula1>
          <xm:sqref>D85</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212BE-A9AA-4913-ADC9-6F4269D01AE6}">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335</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62" priority="1" operator="containsText" text="in Prüfung">
      <formula>NOT(ISERROR(SEARCH("in Prüfung",I6)))</formula>
    </cfRule>
    <cfRule type="containsText" dxfId="61" priority="2" operator="containsText" text="Nein">
      <formula>NOT(ISERROR(SEARCH("Nein",I6)))</formula>
    </cfRule>
    <cfRule type="containsText" dxfId="60" priority="3" operator="containsText" text="Ja">
      <formula>NOT(ISERROR(SEARCH("Ja",I6)))</formula>
    </cfRule>
  </conditionalFormatting>
  <dataValidations count="2">
    <dataValidation type="list" allowBlank="1" showInputMessage="1" showErrorMessage="1" sqref="I6:I1048576" xr:uid="{A0F774CC-C31E-406F-A261-19E9DC62A4C9}">
      <formula1>"Ja,Nein,in Prüfung"</formula1>
    </dataValidation>
    <dataValidation type="list" allowBlank="1" showInputMessage="1" showErrorMessage="1" sqref="H6:H1048576" xr:uid="{EB787988-B0F5-4C61-ABB1-58AF8184EB08}">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072E5-BD10-40DB-84E4-A93993F8A5B2}">
  <sheetPr codeName="Tabelle14">
    <pageSetUpPr fitToPage="1"/>
  </sheetPr>
  <dimension ref="A1:Y228"/>
  <sheetViews>
    <sheetView showWhiteSpace="0" view="pageBreakPreview" topLeftCell="B1"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195</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25" t="s">
        <v>0</v>
      </c>
      <c r="B17" s="96" t="s">
        <v>131</v>
      </c>
      <c r="C17" s="97"/>
      <c r="D17" s="97"/>
      <c r="E17" s="97"/>
      <c r="F17" s="98"/>
      <c r="G17" s="99"/>
      <c r="H17" s="100"/>
      <c r="I17" s="173" t="s">
        <v>71</v>
      </c>
      <c r="J17" s="100" t="s">
        <v>132</v>
      </c>
      <c r="K17" s="101" t="s">
        <v>132</v>
      </c>
    </row>
    <row r="18" spans="1:11" ht="20.149999999999999" customHeight="1" x14ac:dyDescent="0.3">
      <c r="A18" s="225" t="s">
        <v>1</v>
      </c>
      <c r="B18" s="96" t="s">
        <v>133</v>
      </c>
      <c r="C18" s="97"/>
      <c r="D18" s="97"/>
      <c r="E18" s="97"/>
      <c r="F18" s="98"/>
      <c r="G18" s="99"/>
      <c r="H18" s="100"/>
      <c r="I18" s="173"/>
      <c r="J18" s="100"/>
      <c r="K18" s="101"/>
    </row>
    <row r="19" spans="1:11" ht="20.149999999999999" customHeight="1" x14ac:dyDescent="0.3">
      <c r="A19" s="225" t="s">
        <v>2</v>
      </c>
      <c r="B19" s="96" t="s">
        <v>134</v>
      </c>
      <c r="C19" s="97"/>
      <c r="D19" s="97"/>
      <c r="E19" s="97"/>
      <c r="F19" s="98"/>
      <c r="G19" s="99"/>
      <c r="H19" s="100"/>
      <c r="I19" s="173"/>
      <c r="J19" s="100"/>
      <c r="K19" s="101"/>
    </row>
    <row r="20" spans="1:11" ht="20.149999999999999" customHeight="1" x14ac:dyDescent="0.3">
      <c r="A20" s="225" t="s">
        <v>3</v>
      </c>
      <c r="B20" s="96" t="s">
        <v>135</v>
      </c>
      <c r="C20" s="97"/>
      <c r="D20" s="97"/>
      <c r="E20" s="97"/>
      <c r="F20" s="98"/>
      <c r="G20" s="99"/>
      <c r="H20" s="100"/>
      <c r="I20" s="173"/>
      <c r="J20" s="100"/>
      <c r="K20" s="101"/>
    </row>
    <row r="21" spans="1:11" ht="20.149999999999999" customHeight="1" x14ac:dyDescent="0.3">
      <c r="A21" s="225" t="s">
        <v>7</v>
      </c>
      <c r="B21" s="96" t="s">
        <v>136</v>
      </c>
      <c r="C21" s="97"/>
      <c r="D21" s="97"/>
      <c r="E21" s="97"/>
      <c r="F21" s="98"/>
      <c r="G21" s="99"/>
      <c r="H21" s="100"/>
      <c r="I21" s="173"/>
      <c r="J21" s="100"/>
      <c r="K21" s="101"/>
    </row>
    <row r="22" spans="1:11" ht="20.149999999999999" customHeight="1" x14ac:dyDescent="0.3">
      <c r="A22" s="225" t="s">
        <v>12</v>
      </c>
      <c r="B22" s="463" t="s">
        <v>137</v>
      </c>
      <c r="C22" s="464"/>
      <c r="D22" s="464"/>
      <c r="E22" s="464"/>
      <c r="F22" s="98"/>
      <c r="G22" s="99"/>
      <c r="H22" s="100"/>
      <c r="I22" s="173"/>
      <c r="J22" s="100"/>
      <c r="K22" s="101"/>
    </row>
    <row r="23" spans="1:11" ht="20.149999999999999" customHeight="1" x14ac:dyDescent="0.3">
      <c r="A23" s="225"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400000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400000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400000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1900000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1800000</v>
      </c>
      <c r="D104" s="412"/>
      <c r="E104" s="357"/>
      <c r="F104" s="422"/>
      <c r="G104" s="410"/>
      <c r="H104" s="395"/>
      <c r="I104" s="148"/>
      <c r="J104" s="143"/>
      <c r="K104" s="143"/>
    </row>
    <row r="105" spans="1:11" ht="15" customHeight="1" x14ac:dyDescent="0.3">
      <c r="A105" s="30"/>
      <c r="B105" s="215" t="s">
        <v>247</v>
      </c>
      <c r="C105" s="411">
        <f>E37*4</f>
        <v>1600000</v>
      </c>
      <c r="D105" s="412"/>
      <c r="E105" s="357"/>
      <c r="F105" s="422"/>
      <c r="G105" s="410"/>
      <c r="H105" s="395"/>
      <c r="I105" s="148"/>
      <c r="J105" s="143"/>
      <c r="K105" s="143"/>
    </row>
    <row r="106" spans="1:11" ht="15" customHeight="1" x14ac:dyDescent="0.3">
      <c r="A106" s="30"/>
      <c r="B106" s="215" t="s">
        <v>170</v>
      </c>
      <c r="C106" s="411">
        <f>E37*3.5</f>
        <v>1400000</v>
      </c>
      <c r="D106" s="412"/>
      <c r="E106" s="357"/>
      <c r="F106" s="422"/>
      <c r="G106" s="410"/>
      <c r="H106" s="395"/>
      <c r="I106" s="148"/>
      <c r="J106" s="143"/>
      <c r="K106" s="143"/>
    </row>
    <row r="107" spans="1:11" ht="15" customHeight="1" x14ac:dyDescent="0.3">
      <c r="A107" s="30"/>
      <c r="B107" s="215" t="s">
        <v>53</v>
      </c>
      <c r="C107" s="411">
        <f>E37*3</f>
        <v>1200000</v>
      </c>
      <c r="D107" s="412"/>
      <c r="E107" s="357"/>
      <c r="F107" s="422"/>
      <c r="G107" s="410"/>
      <c r="H107" s="395"/>
      <c r="I107" s="148"/>
      <c r="J107" s="143"/>
      <c r="K107" s="143"/>
    </row>
    <row r="108" spans="1:11" ht="15" customHeight="1" x14ac:dyDescent="0.3">
      <c r="A108" s="30"/>
      <c r="B108" s="215" t="s">
        <v>40</v>
      </c>
      <c r="C108" s="411">
        <f>E37*2.5</f>
        <v>1000000</v>
      </c>
      <c r="D108" s="412"/>
      <c r="E108" s="357"/>
      <c r="F108" s="422"/>
      <c r="G108" s="410"/>
      <c r="H108" s="395"/>
      <c r="I108" s="148"/>
      <c r="J108" s="143"/>
      <c r="K108" s="143"/>
    </row>
    <row r="109" spans="1:11" ht="15" customHeight="1" x14ac:dyDescent="0.3">
      <c r="A109" s="30"/>
      <c r="B109" s="216" t="s">
        <v>35</v>
      </c>
      <c r="C109" s="411">
        <f>E37*2</f>
        <v>800000</v>
      </c>
      <c r="D109" s="412"/>
      <c r="E109" s="357"/>
      <c r="F109" s="422"/>
      <c r="G109" s="410"/>
      <c r="H109" s="395"/>
      <c r="I109" s="143"/>
      <c r="J109" s="143"/>
      <c r="K109" s="143"/>
    </row>
    <row r="110" spans="1:11" ht="15" customHeight="1" x14ac:dyDescent="0.3">
      <c r="A110" s="32"/>
      <c r="B110" s="216" t="s">
        <v>36</v>
      </c>
      <c r="C110" s="411">
        <f>E37*1.5</f>
        <v>600000</v>
      </c>
      <c r="D110" s="412"/>
      <c r="E110" s="357"/>
      <c r="F110" s="422"/>
      <c r="G110" s="410"/>
      <c r="H110" s="395"/>
      <c r="I110" s="143"/>
      <c r="J110" s="143"/>
      <c r="K110" s="143"/>
    </row>
    <row r="111" spans="1:11" ht="15" customHeight="1" x14ac:dyDescent="0.3">
      <c r="A111" s="32"/>
      <c r="B111" s="212" t="s">
        <v>41</v>
      </c>
      <c r="C111" s="423">
        <f>E37</f>
        <v>400000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22000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17600</v>
      </c>
      <c r="D116" s="426"/>
      <c r="E116" s="357"/>
      <c r="F116" s="422"/>
      <c r="G116" s="410"/>
      <c r="H116" s="395"/>
      <c r="I116" s="143"/>
      <c r="J116" s="143"/>
      <c r="K116" s="143"/>
    </row>
    <row r="117" spans="1:25" ht="15" customHeight="1" x14ac:dyDescent="0.3">
      <c r="A117" s="30"/>
      <c r="B117" s="215" t="s">
        <v>247</v>
      </c>
      <c r="C117" s="425">
        <f>D113*0.7</f>
        <v>15399.999999999998</v>
      </c>
      <c r="D117" s="426"/>
      <c r="E117" s="357"/>
      <c r="F117" s="422"/>
      <c r="G117" s="410"/>
      <c r="H117" s="395"/>
      <c r="I117" s="143"/>
      <c r="J117" s="143"/>
      <c r="K117" s="143"/>
    </row>
    <row r="118" spans="1:25" ht="15" customHeight="1" x14ac:dyDescent="0.3">
      <c r="A118" s="30"/>
      <c r="B118" s="215" t="s">
        <v>170</v>
      </c>
      <c r="C118" s="425">
        <f>D113*0.5</f>
        <v>11000</v>
      </c>
      <c r="D118" s="426"/>
      <c r="E118" s="357"/>
      <c r="F118" s="422"/>
      <c r="G118" s="410"/>
      <c r="H118" s="395"/>
      <c r="I118" s="143"/>
      <c r="J118" s="143"/>
      <c r="K118" s="143"/>
    </row>
    <row r="119" spans="1:25" ht="15" customHeight="1" x14ac:dyDescent="0.3">
      <c r="A119" s="30"/>
      <c r="B119" s="215" t="s">
        <v>53</v>
      </c>
      <c r="C119" s="425">
        <f>D113*0.4</f>
        <v>8800</v>
      </c>
      <c r="D119" s="426"/>
      <c r="E119" s="357"/>
      <c r="F119" s="422"/>
      <c r="G119" s="410"/>
      <c r="H119" s="395"/>
      <c r="I119" s="143"/>
      <c r="J119" s="143"/>
      <c r="K119" s="143"/>
    </row>
    <row r="120" spans="1:25" ht="15" customHeight="1" x14ac:dyDescent="0.3">
      <c r="A120" s="30"/>
      <c r="B120" s="215" t="s">
        <v>40</v>
      </c>
      <c r="C120" s="425">
        <f>D113*0.3</f>
        <v>6600</v>
      </c>
      <c r="D120" s="426"/>
      <c r="E120" s="357"/>
      <c r="F120" s="422"/>
      <c r="G120" s="410"/>
      <c r="H120" s="395"/>
      <c r="I120" s="143"/>
      <c r="J120" s="143"/>
      <c r="K120" s="143"/>
    </row>
    <row r="121" spans="1:25" ht="14.25" customHeight="1" x14ac:dyDescent="0.3">
      <c r="A121" s="30"/>
      <c r="B121" s="216" t="s">
        <v>35</v>
      </c>
      <c r="C121" s="425">
        <f>D113*0.2</f>
        <v>4400</v>
      </c>
      <c r="D121" s="426"/>
      <c r="E121" s="357"/>
      <c r="F121" s="422"/>
      <c r="G121" s="410"/>
      <c r="H121" s="395"/>
      <c r="I121" s="143"/>
      <c r="J121" s="143"/>
      <c r="K121" s="143"/>
    </row>
    <row r="122" spans="1:25" ht="14.25" customHeight="1" x14ac:dyDescent="0.3">
      <c r="A122" s="30"/>
      <c r="B122" s="216" t="s">
        <v>36</v>
      </c>
      <c r="C122" s="425">
        <f>D113*0.1</f>
        <v>2200</v>
      </c>
      <c r="D122" s="426"/>
      <c r="E122" s="357"/>
      <c r="F122" s="422"/>
      <c r="G122" s="410"/>
      <c r="H122" s="395"/>
      <c r="I122" s="143"/>
      <c r="J122" s="143"/>
      <c r="K122" s="143"/>
    </row>
    <row r="123" spans="1:25" ht="14.25" customHeight="1" x14ac:dyDescent="0.3">
      <c r="A123" s="32"/>
      <c r="B123" s="212" t="s">
        <v>41</v>
      </c>
      <c r="C123" s="492">
        <f>(D113*0.1)-1</f>
        <v>2199</v>
      </c>
      <c r="D123" s="493"/>
      <c r="E123" s="358"/>
      <c r="F123" s="422"/>
      <c r="G123" s="410"/>
      <c r="H123" s="395"/>
      <c r="I123" s="143"/>
      <c r="J123" s="143"/>
      <c r="K123" s="143"/>
    </row>
    <row r="124" spans="1:25" s="2" customFormat="1" ht="14.25" customHeight="1" x14ac:dyDescent="0.3">
      <c r="A124" s="149" t="s">
        <v>66</v>
      </c>
      <c r="B124" s="150" t="s">
        <v>173</v>
      </c>
      <c r="C124" s="150"/>
      <c r="D124" s="155"/>
      <c r="E124" s="515" t="s">
        <v>171</v>
      </c>
      <c r="F124" s="518">
        <v>4</v>
      </c>
      <c r="G124" s="390">
        <f>IF(D128=C128,1,0)+IF(D129=C129,1,0)</f>
        <v>0</v>
      </c>
      <c r="H124" s="400">
        <f>F124*G124</f>
        <v>0</v>
      </c>
      <c r="K124" s="3"/>
      <c r="Y124" s="206" t="s">
        <v>70</v>
      </c>
    </row>
    <row r="125" spans="1:25" s="2" customFormat="1" ht="15" customHeight="1" x14ac:dyDescent="0.3">
      <c r="A125" s="151"/>
      <c r="B125" s="193" t="s">
        <v>174</v>
      </c>
      <c r="C125" s="193"/>
      <c r="D125" s="156" t="s">
        <v>234</v>
      </c>
      <c r="E125" s="516"/>
      <c r="F125" s="519"/>
      <c r="G125" s="391"/>
      <c r="H125" s="401"/>
      <c r="K125" s="3"/>
      <c r="Y125" s="206" t="s">
        <v>71</v>
      </c>
    </row>
    <row r="126" spans="1:25" s="2" customFormat="1" ht="15" customHeight="1" x14ac:dyDescent="0.3">
      <c r="A126" s="151"/>
      <c r="B126" s="193" t="s">
        <v>42</v>
      </c>
      <c r="C126" s="193"/>
      <c r="D126" s="157" t="s">
        <v>172</v>
      </c>
      <c r="E126" s="516"/>
      <c r="F126" s="519"/>
      <c r="G126" s="391"/>
      <c r="H126" s="401"/>
    </row>
    <row r="127" spans="1:25" s="2" customFormat="1" ht="7.5" customHeight="1" x14ac:dyDescent="0.3">
      <c r="A127" s="153"/>
      <c r="B127" s="195"/>
      <c r="C127" s="195"/>
      <c r="D127" s="195"/>
      <c r="E127" s="516"/>
      <c r="F127" s="519"/>
      <c r="G127" s="391"/>
      <c r="H127" s="401"/>
      <c r="I127" s="343"/>
      <c r="J127" s="343"/>
      <c r="K127" s="343"/>
    </row>
    <row r="128" spans="1:25" s="2" customFormat="1" ht="15" customHeight="1" x14ac:dyDescent="0.3">
      <c r="A128" s="153"/>
      <c r="B128" s="196" t="s">
        <v>41</v>
      </c>
      <c r="C128" s="199" t="s">
        <v>233</v>
      </c>
      <c r="D128" s="43"/>
      <c r="E128" s="516"/>
      <c r="F128" s="519"/>
      <c r="G128" s="391"/>
      <c r="H128" s="401"/>
      <c r="I128" s="343"/>
      <c r="J128" s="343"/>
      <c r="K128" s="343"/>
    </row>
    <row r="129" spans="1:11" s="2" customFormat="1" ht="15" customHeight="1" x14ac:dyDescent="0.3">
      <c r="A129" s="153"/>
      <c r="B129" s="196" t="s">
        <v>41</v>
      </c>
      <c r="C129" s="199" t="s">
        <v>325</v>
      </c>
      <c r="D129" s="43"/>
      <c r="E129" s="517"/>
      <c r="F129" s="520"/>
      <c r="G129" s="449"/>
      <c r="H129" s="521"/>
      <c r="I129" s="300"/>
      <c r="J129" s="300"/>
      <c r="K129" s="300"/>
    </row>
    <row r="130" spans="1:11" ht="14.25" customHeight="1" x14ac:dyDescent="0.3">
      <c r="A130" s="27" t="s">
        <v>182</v>
      </c>
      <c r="B130" s="28" t="s">
        <v>101</v>
      </c>
      <c r="C130" s="147"/>
      <c r="D130" s="147"/>
      <c r="E130" s="502" t="s">
        <v>68</v>
      </c>
      <c r="F130" s="413">
        <v>4</v>
      </c>
      <c r="G130" s="409">
        <f>IF(D132=C134,2,IF(D132=C135,1,0))</f>
        <v>0</v>
      </c>
      <c r="H130" s="394">
        <f>F130*G130</f>
        <v>0</v>
      </c>
      <c r="I130" s="143"/>
      <c r="J130" s="143"/>
      <c r="K130" s="143"/>
    </row>
    <row r="131" spans="1:11" ht="14.25" customHeight="1" x14ac:dyDescent="0.3">
      <c r="A131" s="29"/>
      <c r="B131" s="197" t="s">
        <v>33</v>
      </c>
      <c r="C131" s="197"/>
      <c r="D131" s="35" t="s">
        <v>226</v>
      </c>
      <c r="E131" s="503"/>
      <c r="F131" s="414"/>
      <c r="G131" s="410"/>
      <c r="H131" s="395"/>
      <c r="I131" s="143"/>
      <c r="J131" s="143"/>
      <c r="K131" s="143"/>
    </row>
    <row r="132" spans="1:11" ht="14.25" customHeight="1" x14ac:dyDescent="0.3">
      <c r="A132" s="29"/>
      <c r="B132" s="197" t="s">
        <v>42</v>
      </c>
      <c r="C132" s="197"/>
      <c r="D132" s="43"/>
      <c r="E132" s="503"/>
      <c r="F132" s="414"/>
      <c r="G132" s="410"/>
      <c r="H132" s="395"/>
      <c r="I132" s="143"/>
      <c r="J132" s="143"/>
      <c r="K132" s="143"/>
    </row>
    <row r="133" spans="1:11" ht="7.5" customHeight="1" x14ac:dyDescent="0.3">
      <c r="A133" s="30"/>
      <c r="B133" s="188"/>
      <c r="C133" s="188"/>
      <c r="D133" s="188"/>
      <c r="E133" s="503"/>
      <c r="F133" s="414"/>
      <c r="G133" s="410"/>
      <c r="H133" s="395"/>
      <c r="I133" s="143"/>
      <c r="J133" s="143"/>
      <c r="K133" s="143"/>
    </row>
    <row r="134" spans="1:11" ht="14.25" customHeight="1" x14ac:dyDescent="0.3">
      <c r="A134" s="32"/>
      <c r="B134" s="218" t="s">
        <v>36</v>
      </c>
      <c r="C134" s="494" t="s">
        <v>226</v>
      </c>
      <c r="D134" s="494"/>
      <c r="E134" s="503"/>
      <c r="F134" s="414"/>
      <c r="G134" s="410"/>
      <c r="H134" s="395"/>
      <c r="I134" s="143"/>
      <c r="J134" s="143"/>
      <c r="K134" s="143"/>
    </row>
    <row r="135" spans="1:11" ht="14.25" customHeight="1" x14ac:dyDescent="0.3">
      <c r="A135" s="33"/>
      <c r="B135" s="217" t="s">
        <v>41</v>
      </c>
      <c r="C135" s="416" t="s">
        <v>227</v>
      </c>
      <c r="D135" s="416"/>
      <c r="E135" s="504"/>
      <c r="F135" s="415"/>
      <c r="G135" s="410"/>
      <c r="H135" s="498"/>
      <c r="I135" s="143"/>
      <c r="J135" s="143"/>
      <c r="K135" s="143"/>
    </row>
    <row r="136" spans="1:11" ht="14.25" customHeight="1" x14ac:dyDescent="0.3">
      <c r="A136" s="27" t="s">
        <v>183</v>
      </c>
      <c r="B136" s="28" t="s">
        <v>106</v>
      </c>
      <c r="C136" s="34"/>
      <c r="D136" s="34"/>
      <c r="E136" s="499" t="s">
        <v>69</v>
      </c>
      <c r="F136" s="421">
        <v>2</v>
      </c>
      <c r="G136" s="409">
        <f>IF(D138=C140,4,IF(D138=C141,3,IF(D138=C142,2,IF(D138=C143,1,0))))</f>
        <v>0</v>
      </c>
      <c r="H136" s="394">
        <f>F136*G136</f>
        <v>0</v>
      </c>
      <c r="I136" s="143"/>
      <c r="J136" s="143"/>
      <c r="K136" s="143"/>
    </row>
    <row r="137" spans="1:11" ht="15" customHeight="1" x14ac:dyDescent="0.3">
      <c r="A137" s="29"/>
      <c r="B137" s="197" t="s">
        <v>33</v>
      </c>
      <c r="C137" s="197"/>
      <c r="D137" s="35" t="s">
        <v>107</v>
      </c>
      <c r="E137" s="500"/>
      <c r="F137" s="422"/>
      <c r="G137" s="410"/>
      <c r="H137" s="395"/>
      <c r="I137" s="143"/>
      <c r="J137" s="143"/>
      <c r="K137" s="143"/>
    </row>
    <row r="138" spans="1:11" ht="15" customHeight="1" x14ac:dyDescent="0.3">
      <c r="A138" s="29"/>
      <c r="B138" s="197" t="s">
        <v>42</v>
      </c>
      <c r="C138" s="197"/>
      <c r="D138" s="83"/>
      <c r="E138" s="500"/>
      <c r="F138" s="422"/>
      <c r="G138" s="410"/>
      <c r="H138" s="395"/>
      <c r="I138" s="143"/>
      <c r="J138" s="143"/>
      <c r="K138" s="143"/>
    </row>
    <row r="139" spans="1:11" ht="7.5" customHeight="1" x14ac:dyDescent="0.3">
      <c r="A139" s="30"/>
      <c r="B139" s="188"/>
      <c r="C139" s="188"/>
      <c r="D139" s="188"/>
      <c r="E139" s="500"/>
      <c r="F139" s="422"/>
      <c r="G139" s="410"/>
      <c r="H139" s="395"/>
      <c r="I139" s="143"/>
      <c r="J139" s="143"/>
      <c r="K139" s="143"/>
    </row>
    <row r="140" spans="1:11" ht="15" customHeight="1" x14ac:dyDescent="0.3">
      <c r="A140" s="30"/>
      <c r="B140" s="218" t="s">
        <v>40</v>
      </c>
      <c r="C140" s="399" t="s">
        <v>109</v>
      </c>
      <c r="D140" s="399"/>
      <c r="E140" s="500"/>
      <c r="F140" s="422"/>
      <c r="G140" s="410"/>
      <c r="H140" s="395"/>
      <c r="I140" s="143"/>
      <c r="J140" s="143"/>
      <c r="K140" s="143"/>
    </row>
    <row r="141" spans="1:11" ht="15" customHeight="1" x14ac:dyDescent="0.3">
      <c r="A141" s="30"/>
      <c r="B141" s="218" t="s">
        <v>35</v>
      </c>
      <c r="C141" s="399" t="s">
        <v>110</v>
      </c>
      <c r="D141" s="399"/>
      <c r="E141" s="500"/>
      <c r="F141" s="422"/>
      <c r="G141" s="410"/>
      <c r="H141" s="395"/>
      <c r="I141" s="143"/>
      <c r="J141" s="143"/>
      <c r="K141" s="143"/>
    </row>
    <row r="142" spans="1:11" ht="14.25" customHeight="1" x14ac:dyDescent="0.3">
      <c r="A142" s="32"/>
      <c r="B142" s="218" t="s">
        <v>36</v>
      </c>
      <c r="C142" s="399" t="s">
        <v>111</v>
      </c>
      <c r="D142" s="399"/>
      <c r="E142" s="500"/>
      <c r="F142" s="422"/>
      <c r="G142" s="410"/>
      <c r="H142" s="395"/>
      <c r="I142" s="143"/>
      <c r="J142" s="143"/>
      <c r="K142" s="143"/>
    </row>
    <row r="143" spans="1:11" ht="14.25" customHeight="1" thickBot="1" x14ac:dyDescent="0.35">
      <c r="A143" s="33"/>
      <c r="B143" s="217" t="s">
        <v>41</v>
      </c>
      <c r="C143" s="416" t="s">
        <v>112</v>
      </c>
      <c r="D143" s="416"/>
      <c r="E143" s="501"/>
      <c r="F143" s="427"/>
      <c r="G143" s="490"/>
      <c r="H143" s="491"/>
      <c r="I143" s="143"/>
      <c r="J143" s="143"/>
      <c r="K143" s="143"/>
    </row>
    <row r="144" spans="1:11" ht="14.25" customHeight="1" thickTop="1" x14ac:dyDescent="0.3">
      <c r="A144" s="488"/>
      <c r="B144" s="488"/>
      <c r="C144" s="488"/>
      <c r="D144" s="488"/>
      <c r="E144" s="488"/>
      <c r="F144" s="488"/>
      <c r="G144" s="489"/>
      <c r="H144" s="36">
        <f>SUM(H83:H143)</f>
        <v>0</v>
      </c>
      <c r="I144" s="143"/>
      <c r="J144" s="143"/>
      <c r="K144" s="143"/>
    </row>
    <row r="145" spans="1:11" ht="7.5" customHeight="1" x14ac:dyDescent="0.3">
      <c r="A145" s="138"/>
      <c r="B145" s="221"/>
      <c r="C145" s="221"/>
      <c r="D145" s="140"/>
      <c r="E145" s="140"/>
      <c r="F145" s="140"/>
      <c r="G145" s="140"/>
      <c r="H145" s="140"/>
      <c r="K145" s="16"/>
    </row>
    <row r="146" spans="1:11" ht="20.149999999999999" customHeight="1" x14ac:dyDescent="0.3">
      <c r="A146" s="23" t="s">
        <v>26</v>
      </c>
      <c r="B146" s="402" t="s">
        <v>222</v>
      </c>
      <c r="C146" s="403"/>
      <c r="D146" s="403"/>
      <c r="E146" s="24"/>
      <c r="F146" s="24"/>
      <c r="G146" s="24"/>
      <c r="H146" s="24"/>
      <c r="I146" s="172" t="s">
        <v>150</v>
      </c>
      <c r="J146" s="95" t="s">
        <v>31</v>
      </c>
      <c r="K146" s="78" t="s">
        <v>151</v>
      </c>
    </row>
    <row r="147" spans="1:11" ht="18" customHeight="1" x14ac:dyDescent="0.3">
      <c r="A147" s="404" t="s">
        <v>76</v>
      </c>
      <c r="B147" s="404"/>
      <c r="C147" s="404"/>
      <c r="D147" s="495"/>
      <c r="E147" s="495"/>
      <c r="F147" s="495"/>
      <c r="G147" s="495"/>
      <c r="H147" s="495"/>
      <c r="I147" s="176"/>
      <c r="J147" s="104"/>
      <c r="K147" s="104"/>
    </row>
    <row r="148" spans="1:11" ht="18" customHeight="1" x14ac:dyDescent="0.3">
      <c r="A148" s="396" t="s">
        <v>77</v>
      </c>
      <c r="B148" s="396"/>
      <c r="C148" s="396"/>
      <c r="D148" s="397"/>
      <c r="E148" s="397"/>
      <c r="F148" s="397"/>
      <c r="G148" s="397"/>
      <c r="H148" s="397"/>
      <c r="I148" s="177"/>
      <c r="J148" s="117"/>
      <c r="K148" s="117"/>
    </row>
    <row r="149" spans="1:11" ht="18" customHeight="1" x14ac:dyDescent="0.3">
      <c r="A149" s="396" t="s">
        <v>78</v>
      </c>
      <c r="B149" s="396"/>
      <c r="C149" s="396"/>
      <c r="D149" s="397"/>
      <c r="E149" s="397"/>
      <c r="F149" s="397"/>
      <c r="G149" s="397"/>
      <c r="H149" s="397"/>
      <c r="I149" s="177"/>
      <c r="J149" s="117"/>
      <c r="K149" s="117"/>
    </row>
    <row r="150" spans="1:11" ht="18" customHeight="1" x14ac:dyDescent="0.3">
      <c r="A150" s="476" t="s">
        <v>79</v>
      </c>
      <c r="B150" s="476"/>
      <c r="C150" s="476"/>
      <c r="D150" s="397"/>
      <c r="E150" s="397"/>
      <c r="F150" s="397"/>
      <c r="G150" s="397"/>
      <c r="H150" s="397"/>
      <c r="I150" s="177"/>
      <c r="J150" s="117"/>
      <c r="K150" s="117"/>
    </row>
    <row r="151" spans="1:11" ht="18" customHeight="1" x14ac:dyDescent="0.3">
      <c r="A151" s="475" t="s">
        <v>80</v>
      </c>
      <c r="B151" s="475"/>
      <c r="C151" s="475"/>
      <c r="D151" s="474"/>
      <c r="E151" s="474"/>
      <c r="F151" s="474"/>
      <c r="G151" s="474"/>
      <c r="H151" s="474"/>
      <c r="I151" s="178"/>
      <c r="J151" s="109"/>
      <c r="K151" s="109"/>
    </row>
    <row r="152" spans="1:11" ht="18" customHeight="1" x14ac:dyDescent="0.3">
      <c r="A152" s="480" t="s">
        <v>123</v>
      </c>
      <c r="B152" s="480"/>
      <c r="C152" s="480"/>
      <c r="D152" s="226" t="s">
        <v>124</v>
      </c>
      <c r="E152" s="130"/>
      <c r="F152" s="130"/>
      <c r="G152" s="37"/>
      <c r="H152" s="38"/>
      <c r="I152" s="176"/>
      <c r="J152" s="104"/>
      <c r="K152" s="104"/>
    </row>
    <row r="153" spans="1:11" ht="30" customHeight="1" x14ac:dyDescent="0.3">
      <c r="A153" s="398"/>
      <c r="B153" s="398"/>
      <c r="C153" s="398"/>
      <c r="D153" s="227" t="s">
        <v>125</v>
      </c>
      <c r="E153" s="351" t="s">
        <v>126</v>
      </c>
      <c r="F153" s="352"/>
      <c r="G153" s="39"/>
      <c r="H153" s="40"/>
      <c r="I153" s="177"/>
      <c r="J153" s="117"/>
      <c r="K153" s="117"/>
    </row>
    <row r="154" spans="1:11" ht="30" customHeight="1" x14ac:dyDescent="0.3">
      <c r="A154" s="481"/>
      <c r="B154" s="481"/>
      <c r="C154" s="481"/>
      <c r="D154" s="228" t="s">
        <v>129</v>
      </c>
      <c r="E154" s="347" t="s">
        <v>127</v>
      </c>
      <c r="F154" s="348"/>
      <c r="G154" s="85"/>
      <c r="H154" s="86"/>
      <c r="I154" s="178"/>
      <c r="J154" s="109"/>
      <c r="K154" s="109"/>
    </row>
    <row r="155" spans="1:11" ht="45" customHeight="1" x14ac:dyDescent="0.3">
      <c r="A155" s="479" t="s">
        <v>108</v>
      </c>
      <c r="B155" s="479"/>
      <c r="C155" s="479"/>
      <c r="D155" s="473"/>
      <c r="E155" s="473"/>
      <c r="F155" s="473"/>
      <c r="G155" s="473"/>
      <c r="H155" s="473"/>
      <c r="I155" s="173"/>
      <c r="J155" s="101"/>
      <c r="K155" s="101"/>
    </row>
    <row r="156" spans="1:11" ht="20.149999999999999" customHeight="1" x14ac:dyDescent="0.3">
      <c r="A156" s="23" t="s">
        <v>49</v>
      </c>
      <c r="B156" s="477" t="s">
        <v>31</v>
      </c>
      <c r="C156" s="478"/>
      <c r="D156" s="478"/>
      <c r="E156" s="203" t="s">
        <v>29</v>
      </c>
      <c r="F156" s="25" t="s">
        <v>75</v>
      </c>
      <c r="G156" s="25" t="s">
        <v>30</v>
      </c>
      <c r="H156" s="26" t="s">
        <v>74</v>
      </c>
      <c r="I156" s="419" t="s">
        <v>179</v>
      </c>
      <c r="J156" s="419"/>
      <c r="K156" s="419"/>
    </row>
    <row r="157" spans="1:11" s="2" customFormat="1" ht="13.5" customHeight="1" x14ac:dyDescent="0.3">
      <c r="A157" s="149" t="s">
        <v>50</v>
      </c>
      <c r="B157" s="150" t="s">
        <v>32</v>
      </c>
      <c r="C157" s="191"/>
      <c r="D157" s="192"/>
      <c r="E157" s="362" t="s">
        <v>62</v>
      </c>
      <c r="F157" s="405">
        <f>F83/2</f>
        <v>3</v>
      </c>
      <c r="G157" s="390">
        <f>IF(D159="Sehr vergleichbar",3,IF(D159="Vergleichbar mit wenigen Abstrichen",2,IF(D159="Vergleichbar, jedoch mit nennenswerten Abstrichen",1,0)))</f>
        <v>0</v>
      </c>
      <c r="H157" s="392">
        <f>F157*G157</f>
        <v>0</v>
      </c>
      <c r="I157" s="344"/>
      <c r="J157" s="344"/>
      <c r="K157" s="344"/>
    </row>
    <row r="158" spans="1:11" s="2" customFormat="1" x14ac:dyDescent="0.3">
      <c r="A158" s="151"/>
      <c r="B158" s="193" t="s">
        <v>33</v>
      </c>
      <c r="C158" s="193"/>
      <c r="D158" s="194" t="s">
        <v>223</v>
      </c>
      <c r="E158" s="363"/>
      <c r="F158" s="406"/>
      <c r="G158" s="391"/>
      <c r="H158" s="393"/>
      <c r="I158" s="345"/>
      <c r="J158" s="345"/>
      <c r="K158" s="345"/>
    </row>
    <row r="159" spans="1:11" s="2" customFormat="1" x14ac:dyDescent="0.3">
      <c r="A159" s="151"/>
      <c r="B159" s="193" t="s">
        <v>42</v>
      </c>
      <c r="C159" s="193"/>
      <c r="D159" s="152"/>
      <c r="E159" s="363"/>
      <c r="F159" s="406"/>
      <c r="G159" s="391"/>
      <c r="H159" s="393"/>
      <c r="I159" s="345"/>
      <c r="J159" s="345"/>
      <c r="K159" s="345"/>
    </row>
    <row r="160" spans="1:11" s="2" customFormat="1" ht="7.5" customHeight="1" x14ac:dyDescent="0.3">
      <c r="A160" s="151"/>
      <c r="B160" s="195"/>
      <c r="C160" s="195"/>
      <c r="D160" s="195"/>
      <c r="E160" s="363"/>
      <c r="F160" s="406"/>
      <c r="G160" s="391"/>
      <c r="H160" s="393"/>
      <c r="I160" s="345"/>
      <c r="J160" s="345"/>
      <c r="K160" s="345"/>
    </row>
    <row r="161" spans="1:11" s="2" customFormat="1" ht="50.15" customHeight="1" x14ac:dyDescent="0.3">
      <c r="A161" s="151"/>
      <c r="B161" s="196" t="s">
        <v>35</v>
      </c>
      <c r="C161" s="420" t="s">
        <v>166</v>
      </c>
      <c r="D161" s="420"/>
      <c r="E161" s="363"/>
      <c r="F161" s="406"/>
      <c r="G161" s="391"/>
      <c r="H161" s="393"/>
      <c r="I161" s="345"/>
      <c r="J161" s="345"/>
      <c r="K161" s="345"/>
    </row>
    <row r="162" spans="1:11" s="2" customFormat="1" ht="50.15" customHeight="1" x14ac:dyDescent="0.3">
      <c r="A162" s="151"/>
      <c r="B162" s="196" t="s">
        <v>36</v>
      </c>
      <c r="C162" s="420" t="s">
        <v>167</v>
      </c>
      <c r="D162" s="420"/>
      <c r="E162" s="363"/>
      <c r="F162" s="406"/>
      <c r="G162" s="391"/>
      <c r="H162" s="393"/>
      <c r="I162" s="345"/>
      <c r="J162" s="345"/>
      <c r="K162" s="345"/>
    </row>
    <row r="163" spans="1:11" s="2" customFormat="1" ht="50.15" customHeight="1" x14ac:dyDescent="0.3">
      <c r="A163" s="153"/>
      <c r="B163" s="196" t="s">
        <v>41</v>
      </c>
      <c r="C163" s="420" t="s">
        <v>168</v>
      </c>
      <c r="D163" s="420"/>
      <c r="E163" s="363"/>
      <c r="F163" s="406"/>
      <c r="G163" s="391"/>
      <c r="H163" s="393"/>
      <c r="I163" s="345"/>
      <c r="J163" s="345"/>
      <c r="K163" s="345"/>
    </row>
    <row r="164" spans="1:11" s="2" customFormat="1" x14ac:dyDescent="0.3">
      <c r="A164" s="153"/>
      <c r="B164" s="196" t="s">
        <v>60</v>
      </c>
      <c r="C164" s="505" t="s">
        <v>235</v>
      </c>
      <c r="D164" s="505"/>
      <c r="E164" s="364"/>
      <c r="F164" s="406"/>
      <c r="G164" s="391"/>
      <c r="H164" s="393"/>
      <c r="I164" s="346"/>
      <c r="J164" s="346"/>
      <c r="K164" s="346"/>
    </row>
    <row r="165" spans="1:11" ht="14.25" customHeight="1" x14ac:dyDescent="0.3">
      <c r="A165" s="27" t="s">
        <v>51</v>
      </c>
      <c r="B165" s="28" t="s">
        <v>61</v>
      </c>
      <c r="C165" s="28"/>
      <c r="D165" s="19"/>
      <c r="E165" s="359" t="s">
        <v>236</v>
      </c>
      <c r="F165" s="428">
        <f>F90/2</f>
        <v>1</v>
      </c>
      <c r="G165" s="390">
        <f>IF(D167=C169,6,IF(D167=C170,5,IF(D167=C171,4,IF(D167=C172,3,IF(D167=C173,2,IF(D167=C174,1,0))))))</f>
        <v>0</v>
      </c>
      <c r="H165" s="394">
        <f>F165*G165</f>
        <v>0</v>
      </c>
      <c r="K165" s="16"/>
    </row>
    <row r="166" spans="1:11" x14ac:dyDescent="0.3">
      <c r="A166" s="29"/>
      <c r="B166" s="197" t="s">
        <v>63</v>
      </c>
      <c r="C166" s="197"/>
      <c r="D166" s="31" t="s">
        <v>102</v>
      </c>
      <c r="E166" s="360"/>
      <c r="F166" s="429"/>
      <c r="G166" s="391"/>
      <c r="H166" s="395"/>
      <c r="K166" s="16"/>
    </row>
    <row r="167" spans="1:11" x14ac:dyDescent="0.3">
      <c r="A167" s="29"/>
      <c r="B167" s="197" t="s">
        <v>42</v>
      </c>
      <c r="C167" s="197"/>
      <c r="D167" s="43"/>
      <c r="E167" s="360"/>
      <c r="F167" s="429"/>
      <c r="G167" s="391"/>
      <c r="H167" s="395"/>
    </row>
    <row r="168" spans="1:11" ht="7.5" customHeight="1" x14ac:dyDescent="0.3">
      <c r="A168" s="30"/>
      <c r="B168" s="188"/>
      <c r="C168" s="188"/>
      <c r="D168" s="188"/>
      <c r="E168" s="360"/>
      <c r="F168" s="429"/>
      <c r="G168" s="391"/>
      <c r="H168" s="395"/>
      <c r="I168" s="342"/>
      <c r="J168" s="342"/>
      <c r="K168" s="342"/>
    </row>
    <row r="169" spans="1:11" ht="14.25" customHeight="1" x14ac:dyDescent="0.3">
      <c r="A169" s="30"/>
      <c r="B169" s="196" t="s">
        <v>170</v>
      </c>
      <c r="C169" s="398" t="s">
        <v>181</v>
      </c>
      <c r="D169" s="398"/>
      <c r="E169" s="360"/>
      <c r="F169" s="429"/>
      <c r="G169" s="391"/>
      <c r="H169" s="395"/>
      <c r="I169" s="342"/>
      <c r="J169" s="342"/>
      <c r="K169" s="342"/>
    </row>
    <row r="170" spans="1:11" ht="14.25" customHeight="1" x14ac:dyDescent="0.3">
      <c r="A170" s="30"/>
      <c r="B170" s="196" t="s">
        <v>53</v>
      </c>
      <c r="C170" s="398" t="s">
        <v>180</v>
      </c>
      <c r="D170" s="398"/>
      <c r="E170" s="360"/>
      <c r="F170" s="429"/>
      <c r="G170" s="391"/>
      <c r="H170" s="395"/>
      <c r="I170" s="342"/>
      <c r="J170" s="342"/>
      <c r="K170" s="342"/>
    </row>
    <row r="171" spans="1:11" ht="14.25" customHeight="1" x14ac:dyDescent="0.3">
      <c r="A171" s="30"/>
      <c r="B171" s="196" t="s">
        <v>40</v>
      </c>
      <c r="C171" s="398" t="s">
        <v>104</v>
      </c>
      <c r="D171" s="398"/>
      <c r="E171" s="360"/>
      <c r="F171" s="429"/>
      <c r="G171" s="391"/>
      <c r="H171" s="395"/>
      <c r="I171" s="342"/>
      <c r="J171" s="342"/>
      <c r="K171" s="342"/>
    </row>
    <row r="172" spans="1:11" x14ac:dyDescent="0.3">
      <c r="A172" s="30"/>
      <c r="B172" s="196" t="s">
        <v>35</v>
      </c>
      <c r="C172" s="398" t="s">
        <v>103</v>
      </c>
      <c r="D172" s="398"/>
      <c r="E172" s="360"/>
      <c r="F172" s="429"/>
      <c r="G172" s="391"/>
      <c r="H172" s="395"/>
      <c r="I172" s="342"/>
      <c r="J172" s="342"/>
      <c r="K172" s="342"/>
    </row>
    <row r="173" spans="1:11" x14ac:dyDescent="0.3">
      <c r="A173" s="30"/>
      <c r="B173" s="196" t="s">
        <v>36</v>
      </c>
      <c r="C173" s="398" t="s">
        <v>64</v>
      </c>
      <c r="D173" s="398"/>
      <c r="E173" s="360"/>
      <c r="F173" s="429"/>
      <c r="G173" s="391"/>
      <c r="H173" s="395"/>
      <c r="I173" s="342"/>
      <c r="J173" s="342"/>
      <c r="K173" s="342"/>
    </row>
    <row r="174" spans="1:11" ht="14.25" customHeight="1" x14ac:dyDescent="0.3">
      <c r="A174" s="30"/>
      <c r="B174" s="196" t="s">
        <v>41</v>
      </c>
      <c r="C174" s="398" t="s">
        <v>128</v>
      </c>
      <c r="D174" s="398"/>
      <c r="E174" s="360"/>
      <c r="F174" s="429"/>
      <c r="G174" s="391"/>
      <c r="H174" s="395"/>
      <c r="I174" s="342"/>
      <c r="J174" s="342"/>
      <c r="K174" s="342"/>
    </row>
    <row r="175" spans="1:11" ht="14.25" customHeight="1" x14ac:dyDescent="0.3">
      <c r="A175" s="30"/>
      <c r="B175" s="196" t="s">
        <v>60</v>
      </c>
      <c r="C175" s="398" t="s">
        <v>235</v>
      </c>
      <c r="D175" s="398"/>
      <c r="E175" s="361"/>
      <c r="F175" s="429"/>
      <c r="G175" s="449"/>
      <c r="H175" s="395"/>
      <c r="I175" s="342"/>
      <c r="J175" s="342"/>
      <c r="K175" s="342"/>
    </row>
    <row r="176" spans="1:11" x14ac:dyDescent="0.3">
      <c r="A176" s="27" t="s">
        <v>52</v>
      </c>
      <c r="B176" s="154" t="s">
        <v>169</v>
      </c>
      <c r="C176" s="28"/>
      <c r="D176" s="19"/>
      <c r="E176" s="356" t="s">
        <v>248</v>
      </c>
      <c r="F176" s="421">
        <f>F100/2</f>
        <v>1</v>
      </c>
      <c r="G176" s="409">
        <f>IF(D177=C180,8,IF(D177=C181,7,IF(D177=C182,6,IF(D177=C183,5,IF(D177=C184,4,IF(D177=C185,3,IF(D177=C186,2,IF(D177=C187,1,0))))))))</f>
        <v>0</v>
      </c>
      <c r="H176" s="394">
        <f>F176*G176</f>
        <v>0</v>
      </c>
    </row>
    <row r="177" spans="1:11" ht="14.15" customHeight="1" x14ac:dyDescent="0.3">
      <c r="A177" s="29"/>
      <c r="B177" s="407" t="s">
        <v>244</v>
      </c>
      <c r="C177" s="408"/>
      <c r="D177" s="213">
        <f>D101</f>
        <v>1900000</v>
      </c>
      <c r="E177" s="357"/>
      <c r="F177" s="422"/>
      <c r="G177" s="410"/>
      <c r="H177" s="395"/>
      <c r="I177" s="144"/>
    </row>
    <row r="178" spans="1:11" ht="13.5" customHeight="1" x14ac:dyDescent="0.3">
      <c r="A178" s="29"/>
      <c r="B178" s="197" t="s">
        <v>243</v>
      </c>
      <c r="C178" s="197"/>
      <c r="D178" s="316"/>
      <c r="E178" s="357"/>
      <c r="F178" s="422"/>
      <c r="G178" s="410"/>
      <c r="H178" s="395"/>
      <c r="I178" s="144"/>
    </row>
    <row r="179" spans="1:11" ht="7.5" customHeight="1" x14ac:dyDescent="0.3">
      <c r="A179" s="30"/>
      <c r="B179" s="188"/>
      <c r="C179" s="188"/>
      <c r="D179" s="188"/>
      <c r="E179" s="357"/>
      <c r="F179" s="422"/>
      <c r="G179" s="410"/>
      <c r="H179" s="395"/>
    </row>
    <row r="180" spans="1:11" x14ac:dyDescent="0.3">
      <c r="A180" s="30"/>
      <c r="B180" s="215" t="s">
        <v>246</v>
      </c>
      <c r="C180" s="411">
        <f>E37*4.5</f>
        <v>1800000</v>
      </c>
      <c r="D180" s="412"/>
      <c r="E180" s="357"/>
      <c r="F180" s="422"/>
      <c r="G180" s="410"/>
      <c r="H180" s="395"/>
      <c r="I180" s="148"/>
      <c r="J180" s="143"/>
      <c r="K180" s="143"/>
    </row>
    <row r="181" spans="1:11" x14ac:dyDescent="0.3">
      <c r="A181" s="30"/>
      <c r="B181" s="215" t="s">
        <v>247</v>
      </c>
      <c r="C181" s="411">
        <f>E37*4</f>
        <v>1600000</v>
      </c>
      <c r="D181" s="412"/>
      <c r="E181" s="357"/>
      <c r="F181" s="422"/>
      <c r="G181" s="410"/>
      <c r="H181" s="395"/>
      <c r="I181" s="148"/>
      <c r="J181" s="143"/>
      <c r="K181" s="143"/>
    </row>
    <row r="182" spans="1:11" x14ac:dyDescent="0.3">
      <c r="A182" s="30"/>
      <c r="B182" s="215" t="s">
        <v>170</v>
      </c>
      <c r="C182" s="411">
        <f>E37*3.5</f>
        <v>1400000</v>
      </c>
      <c r="D182" s="412"/>
      <c r="E182" s="357"/>
      <c r="F182" s="422"/>
      <c r="G182" s="410"/>
      <c r="H182" s="395"/>
      <c r="I182" s="148"/>
      <c r="J182" s="143"/>
      <c r="K182" s="143"/>
    </row>
    <row r="183" spans="1:11" x14ac:dyDescent="0.3">
      <c r="A183" s="30"/>
      <c r="B183" s="215" t="s">
        <v>53</v>
      </c>
      <c r="C183" s="411">
        <f>E37*3</f>
        <v>1200000</v>
      </c>
      <c r="D183" s="412"/>
      <c r="E183" s="357"/>
      <c r="F183" s="422"/>
      <c r="G183" s="410"/>
      <c r="H183" s="395"/>
      <c r="I183" s="148"/>
      <c r="J183" s="143"/>
      <c r="K183" s="143"/>
    </row>
    <row r="184" spans="1:11" x14ac:dyDescent="0.3">
      <c r="A184" s="30"/>
      <c r="B184" s="215" t="s">
        <v>40</v>
      </c>
      <c r="C184" s="411">
        <f>E37*2.5</f>
        <v>1000000</v>
      </c>
      <c r="D184" s="412"/>
      <c r="E184" s="357"/>
      <c r="F184" s="422"/>
      <c r="G184" s="410"/>
      <c r="H184" s="395"/>
      <c r="I184" s="148"/>
      <c r="J184" s="143"/>
      <c r="K184" s="143"/>
    </row>
    <row r="185" spans="1:11" x14ac:dyDescent="0.3">
      <c r="A185" s="30"/>
      <c r="B185" s="216" t="s">
        <v>35</v>
      </c>
      <c r="C185" s="411">
        <f>E37*2</f>
        <v>800000</v>
      </c>
      <c r="D185" s="412"/>
      <c r="E185" s="357"/>
      <c r="F185" s="422"/>
      <c r="G185" s="410"/>
      <c r="H185" s="395"/>
      <c r="I185" s="143"/>
      <c r="J185" s="143"/>
      <c r="K185" s="143"/>
    </row>
    <row r="186" spans="1:11" x14ac:dyDescent="0.3">
      <c r="A186" s="32"/>
      <c r="B186" s="216" t="s">
        <v>36</v>
      </c>
      <c r="C186" s="411">
        <f>E37*1.5</f>
        <v>600000</v>
      </c>
      <c r="D186" s="412"/>
      <c r="E186" s="357"/>
      <c r="F186" s="422"/>
      <c r="G186" s="410"/>
      <c r="H186" s="395"/>
      <c r="I186" s="143"/>
      <c r="J186" s="143"/>
      <c r="K186" s="143"/>
    </row>
    <row r="187" spans="1:11" x14ac:dyDescent="0.3">
      <c r="A187" s="32"/>
      <c r="B187" s="218" t="s">
        <v>41</v>
      </c>
      <c r="C187" s="411">
        <f>E37</f>
        <v>400000</v>
      </c>
      <c r="D187" s="412"/>
      <c r="E187" s="357"/>
      <c r="F187" s="422"/>
      <c r="G187" s="410"/>
      <c r="H187" s="395"/>
      <c r="I187" s="143"/>
      <c r="J187" s="143"/>
      <c r="K187" s="143"/>
    </row>
    <row r="188" spans="1:11" x14ac:dyDescent="0.3">
      <c r="A188" s="32"/>
      <c r="B188" s="196" t="s">
        <v>60</v>
      </c>
      <c r="C188" s="481" t="s">
        <v>235</v>
      </c>
      <c r="D188" s="506"/>
      <c r="E188" s="358"/>
      <c r="F188" s="422"/>
      <c r="G188" s="410"/>
      <c r="H188" s="395"/>
      <c r="I188" s="143"/>
      <c r="J188" s="143"/>
      <c r="K188" s="143"/>
    </row>
    <row r="189" spans="1:11" x14ac:dyDescent="0.3">
      <c r="A189" s="27" t="s">
        <v>55</v>
      </c>
      <c r="B189" s="28" t="s">
        <v>81</v>
      </c>
      <c r="C189" s="28"/>
      <c r="D189" s="19"/>
      <c r="E189" s="356" t="s">
        <v>248</v>
      </c>
      <c r="F189" s="421">
        <f>F112/2</f>
        <v>2</v>
      </c>
      <c r="G189" s="409">
        <f>IF(D191=C193,8,IF(D191=C194,7,IF(D191=C195,6,IF(D191=C196,5,IF(D191=C197,4,IF(D191=C198,3,IF(D191=C199,2,IF(D191=C200,1,0))))))))</f>
        <v>0</v>
      </c>
      <c r="H189" s="394">
        <f>F189*G189</f>
        <v>0</v>
      </c>
      <c r="I189" s="143"/>
      <c r="J189" s="143"/>
      <c r="K189" s="143"/>
    </row>
    <row r="190" spans="1:11" x14ac:dyDescent="0.3">
      <c r="A190" s="29"/>
      <c r="B190" s="407" t="s">
        <v>165</v>
      </c>
      <c r="C190" s="408"/>
      <c r="D190" s="231">
        <f>D113</f>
        <v>22000</v>
      </c>
      <c r="E190" s="357"/>
      <c r="F190" s="422"/>
      <c r="G190" s="410"/>
      <c r="H190" s="395"/>
    </row>
    <row r="191" spans="1:11" ht="13.5" customHeight="1" x14ac:dyDescent="0.3">
      <c r="A191" s="29"/>
      <c r="B191" s="197" t="s">
        <v>42</v>
      </c>
      <c r="C191" s="197"/>
      <c r="D191" s="317"/>
      <c r="E191" s="357"/>
      <c r="F191" s="422"/>
      <c r="G191" s="410"/>
      <c r="H191" s="395"/>
      <c r="I191" s="144"/>
    </row>
    <row r="192" spans="1:11" ht="7.5" customHeight="1" x14ac:dyDescent="0.3">
      <c r="A192" s="30"/>
      <c r="B192" s="188"/>
      <c r="C192" s="188"/>
      <c r="D192" s="188"/>
      <c r="E192" s="357"/>
      <c r="F192" s="422"/>
      <c r="G192" s="410"/>
      <c r="H192" s="395"/>
    </row>
    <row r="193" spans="1:11" x14ac:dyDescent="0.3">
      <c r="A193" s="30"/>
      <c r="B193" s="232" t="s">
        <v>246</v>
      </c>
      <c r="C193" s="425">
        <f>D190*0.8</f>
        <v>17600</v>
      </c>
      <c r="D193" s="426"/>
      <c r="E193" s="357"/>
      <c r="F193" s="422"/>
      <c r="G193" s="410"/>
      <c r="H193" s="395"/>
      <c r="I193" s="143"/>
      <c r="J193" s="143"/>
      <c r="K193" s="143"/>
    </row>
    <row r="194" spans="1:11" x14ac:dyDescent="0.3">
      <c r="A194" s="30"/>
      <c r="B194" s="232" t="s">
        <v>247</v>
      </c>
      <c r="C194" s="425">
        <f>D190*0.7</f>
        <v>15399.999999999998</v>
      </c>
      <c r="D194" s="426"/>
      <c r="E194" s="357"/>
      <c r="F194" s="422"/>
      <c r="G194" s="410"/>
      <c r="H194" s="395"/>
      <c r="I194" s="143"/>
      <c r="J194" s="143"/>
      <c r="K194" s="143"/>
    </row>
    <row r="195" spans="1:11" x14ac:dyDescent="0.3">
      <c r="A195" s="30"/>
      <c r="B195" s="232" t="s">
        <v>170</v>
      </c>
      <c r="C195" s="425">
        <f>D190*0.5</f>
        <v>11000</v>
      </c>
      <c r="D195" s="426"/>
      <c r="E195" s="357"/>
      <c r="F195" s="422"/>
      <c r="G195" s="410"/>
      <c r="H195" s="395"/>
      <c r="I195" s="143"/>
      <c r="J195" s="143"/>
      <c r="K195" s="143"/>
    </row>
    <row r="196" spans="1:11" x14ac:dyDescent="0.3">
      <c r="A196" s="30"/>
      <c r="B196" s="232" t="s">
        <v>53</v>
      </c>
      <c r="C196" s="425">
        <f>D190*0.4</f>
        <v>8800</v>
      </c>
      <c r="D196" s="426"/>
      <c r="E196" s="357"/>
      <c r="F196" s="422"/>
      <c r="G196" s="410"/>
      <c r="H196" s="395"/>
      <c r="I196" s="143"/>
      <c r="J196" s="143"/>
      <c r="K196" s="143"/>
    </row>
    <row r="197" spans="1:11" x14ac:dyDescent="0.3">
      <c r="A197" s="30"/>
      <c r="B197" s="232" t="s">
        <v>40</v>
      </c>
      <c r="C197" s="425">
        <f>D190*0.3</f>
        <v>6600</v>
      </c>
      <c r="D197" s="426"/>
      <c r="E197" s="357"/>
      <c r="F197" s="422"/>
      <c r="G197" s="410"/>
      <c r="H197" s="395"/>
      <c r="I197" s="143"/>
      <c r="J197" s="143"/>
      <c r="K197" s="143"/>
    </row>
    <row r="198" spans="1:11" ht="14.25" customHeight="1" x14ac:dyDescent="0.3">
      <c r="A198" s="30"/>
      <c r="B198" s="233" t="s">
        <v>35</v>
      </c>
      <c r="C198" s="425">
        <f>D190*0.2</f>
        <v>4400</v>
      </c>
      <c r="D198" s="426"/>
      <c r="E198" s="357"/>
      <c r="F198" s="422"/>
      <c r="G198" s="410"/>
      <c r="H198" s="395"/>
      <c r="I198" s="143"/>
      <c r="J198" s="143"/>
      <c r="K198" s="143"/>
    </row>
    <row r="199" spans="1:11" ht="14.25" customHeight="1" x14ac:dyDescent="0.3">
      <c r="A199" s="30"/>
      <c r="B199" s="233" t="s">
        <v>36</v>
      </c>
      <c r="C199" s="425">
        <f>D190*0.1</f>
        <v>2200</v>
      </c>
      <c r="D199" s="426"/>
      <c r="E199" s="357"/>
      <c r="F199" s="422"/>
      <c r="G199" s="410"/>
      <c r="H199" s="395"/>
      <c r="I199" s="143"/>
      <c r="J199" s="143"/>
      <c r="K199" s="143"/>
    </row>
    <row r="200" spans="1:11" ht="14.25" customHeight="1" x14ac:dyDescent="0.3">
      <c r="A200" s="32"/>
      <c r="B200" s="233" t="s">
        <v>41</v>
      </c>
      <c r="C200" s="492">
        <f>(D190*0.1)-1</f>
        <v>2199</v>
      </c>
      <c r="D200" s="493"/>
      <c r="E200" s="357"/>
      <c r="F200" s="422"/>
      <c r="G200" s="410"/>
      <c r="H200" s="395"/>
      <c r="I200" s="143"/>
      <c r="J200" s="143"/>
      <c r="K200" s="143"/>
    </row>
    <row r="201" spans="1:11" ht="14.25" customHeight="1" x14ac:dyDescent="0.3">
      <c r="A201" s="33"/>
      <c r="B201" s="234" t="s">
        <v>60</v>
      </c>
      <c r="C201" s="481" t="s">
        <v>235</v>
      </c>
      <c r="D201" s="481"/>
      <c r="E201" s="358"/>
      <c r="F201" s="430"/>
      <c r="G201" s="410"/>
      <c r="H201" s="498"/>
      <c r="I201" s="143"/>
      <c r="J201" s="143"/>
      <c r="K201" s="143"/>
    </row>
    <row r="202" spans="1:11" s="2" customFormat="1" ht="14.25" customHeight="1" x14ac:dyDescent="0.3">
      <c r="A202" s="149" t="s">
        <v>56</v>
      </c>
      <c r="B202" s="150" t="s">
        <v>173</v>
      </c>
      <c r="C202" s="150"/>
      <c r="D202" s="155"/>
      <c r="E202" s="515" t="s">
        <v>171</v>
      </c>
      <c r="F202" s="518">
        <f>F124/2</f>
        <v>2</v>
      </c>
      <c r="G202" s="390">
        <f>IF(D206=C206,1,0)+IF(D207=C207,1,0)</f>
        <v>0</v>
      </c>
      <c r="H202" s="400">
        <f>F202*G202</f>
        <v>0</v>
      </c>
      <c r="K202" s="3"/>
    </row>
    <row r="203" spans="1:11" s="2" customFormat="1" x14ac:dyDescent="0.3">
      <c r="A203" s="151"/>
      <c r="B203" s="193" t="s">
        <v>174</v>
      </c>
      <c r="C203" s="193"/>
      <c r="D203" s="156" t="s">
        <v>234</v>
      </c>
      <c r="E203" s="516"/>
      <c r="F203" s="519"/>
      <c r="G203" s="391"/>
      <c r="H203" s="401"/>
      <c r="K203" s="3"/>
    </row>
    <row r="204" spans="1:11" s="2" customFormat="1" x14ac:dyDescent="0.3">
      <c r="A204" s="151"/>
      <c r="B204" s="193" t="s">
        <v>42</v>
      </c>
      <c r="C204" s="193"/>
      <c r="D204" s="157" t="s">
        <v>172</v>
      </c>
      <c r="E204" s="516"/>
      <c r="F204" s="519"/>
      <c r="G204" s="391"/>
      <c r="H204" s="401"/>
    </row>
    <row r="205" spans="1:11" s="2" customFormat="1" ht="7.5" customHeight="1" x14ac:dyDescent="0.3">
      <c r="A205" s="153"/>
      <c r="B205" s="195"/>
      <c r="C205" s="195"/>
      <c r="D205" s="195"/>
      <c r="E205" s="516"/>
      <c r="F205" s="519"/>
      <c r="G205" s="391"/>
      <c r="H205" s="401"/>
      <c r="I205" s="343"/>
      <c r="J205" s="343"/>
      <c r="K205" s="343"/>
    </row>
    <row r="206" spans="1:11" s="2" customFormat="1" x14ac:dyDescent="0.3">
      <c r="A206" s="153"/>
      <c r="B206" s="196" t="s">
        <v>41</v>
      </c>
      <c r="C206" s="199" t="s">
        <v>233</v>
      </c>
      <c r="D206" s="43"/>
      <c r="E206" s="516"/>
      <c r="F206" s="519"/>
      <c r="G206" s="391"/>
      <c r="H206" s="401"/>
      <c r="I206" s="343"/>
      <c r="J206" s="343"/>
      <c r="K206" s="343"/>
    </row>
    <row r="207" spans="1:11" s="2" customFormat="1" x14ac:dyDescent="0.3">
      <c r="A207" s="153"/>
      <c r="B207" s="196" t="s">
        <v>41</v>
      </c>
      <c r="C207" s="199" t="s">
        <v>325</v>
      </c>
      <c r="D207" s="43"/>
      <c r="E207" s="517"/>
      <c r="F207" s="520"/>
      <c r="G207" s="449"/>
      <c r="H207" s="521"/>
      <c r="I207" s="300"/>
      <c r="J207" s="300"/>
      <c r="K207" s="300"/>
    </row>
    <row r="208" spans="1:11" ht="14.25" customHeight="1" x14ac:dyDescent="0.3">
      <c r="A208" s="27" t="s">
        <v>218</v>
      </c>
      <c r="B208" s="28" t="s">
        <v>101</v>
      </c>
      <c r="C208" s="147"/>
      <c r="D208" s="147"/>
      <c r="E208" s="502" t="s">
        <v>65</v>
      </c>
      <c r="F208" s="413">
        <f>F130/2</f>
        <v>2</v>
      </c>
      <c r="G208" s="409">
        <f>IF(D210=C212,2,IF(D210=C213,1,0))</f>
        <v>0</v>
      </c>
      <c r="H208" s="394">
        <f>F208*G208</f>
        <v>0</v>
      </c>
      <c r="I208" s="143"/>
      <c r="J208" s="143"/>
      <c r="K208" s="143"/>
    </row>
    <row r="209" spans="1:11" ht="14.25" customHeight="1" x14ac:dyDescent="0.3">
      <c r="A209" s="29"/>
      <c r="B209" s="197" t="s">
        <v>33</v>
      </c>
      <c r="C209" s="197"/>
      <c r="D209" s="35" t="s">
        <v>226</v>
      </c>
      <c r="E209" s="503"/>
      <c r="F209" s="414"/>
      <c r="G209" s="410"/>
      <c r="H209" s="395"/>
      <c r="I209" s="143"/>
      <c r="J209" s="143"/>
      <c r="K209" s="143"/>
    </row>
    <row r="210" spans="1:11" ht="14.25" customHeight="1" x14ac:dyDescent="0.3">
      <c r="A210" s="29"/>
      <c r="B210" s="197" t="s">
        <v>42</v>
      </c>
      <c r="C210" s="197"/>
      <c r="D210" s="43"/>
      <c r="E210" s="503"/>
      <c r="F210" s="414"/>
      <c r="G210" s="410"/>
      <c r="H210" s="395"/>
      <c r="I210" s="143"/>
      <c r="J210" s="143"/>
      <c r="K210" s="143"/>
    </row>
    <row r="211" spans="1:11" ht="7.5" customHeight="1" x14ac:dyDescent="0.3">
      <c r="A211" s="30"/>
      <c r="B211" s="188"/>
      <c r="C211" s="188"/>
      <c r="D211" s="188"/>
      <c r="E211" s="503"/>
      <c r="F211" s="414"/>
      <c r="G211" s="410"/>
      <c r="H211" s="395"/>
      <c r="I211" s="143"/>
      <c r="J211" s="143"/>
      <c r="K211" s="143"/>
    </row>
    <row r="212" spans="1:11" ht="14.25" customHeight="1" x14ac:dyDescent="0.3">
      <c r="A212" s="32"/>
      <c r="B212" s="218" t="s">
        <v>36</v>
      </c>
      <c r="C212" s="494" t="s">
        <v>226</v>
      </c>
      <c r="D212" s="494"/>
      <c r="E212" s="503"/>
      <c r="F212" s="414"/>
      <c r="G212" s="410"/>
      <c r="H212" s="395"/>
      <c r="I212" s="143"/>
      <c r="J212" s="143"/>
      <c r="K212" s="143"/>
    </row>
    <row r="213" spans="1:11" ht="14.25" customHeight="1" x14ac:dyDescent="0.3">
      <c r="A213" s="32"/>
      <c r="B213" s="218" t="s">
        <v>41</v>
      </c>
      <c r="C213" s="399" t="s">
        <v>227</v>
      </c>
      <c r="D213" s="399"/>
      <c r="E213" s="503"/>
      <c r="F213" s="414"/>
      <c r="G213" s="410"/>
      <c r="H213" s="395"/>
      <c r="I213" s="143"/>
      <c r="J213" s="143"/>
      <c r="K213" s="143"/>
    </row>
    <row r="214" spans="1:11" ht="14.25" customHeight="1" x14ac:dyDescent="0.3">
      <c r="A214" s="33"/>
      <c r="B214" s="217" t="s">
        <v>60</v>
      </c>
      <c r="C214" s="416" t="s">
        <v>235</v>
      </c>
      <c r="D214" s="509"/>
      <c r="E214" s="504"/>
      <c r="F214" s="415"/>
      <c r="G214" s="410"/>
      <c r="H214" s="498"/>
      <c r="I214" s="143"/>
      <c r="J214" s="143"/>
      <c r="K214" s="143"/>
    </row>
    <row r="215" spans="1:11" ht="14.25" customHeight="1" x14ac:dyDescent="0.3">
      <c r="A215" s="27" t="s">
        <v>219</v>
      </c>
      <c r="B215" s="28" t="s">
        <v>106</v>
      </c>
      <c r="C215" s="34"/>
      <c r="D215" s="34"/>
      <c r="E215" s="499" t="s">
        <v>237</v>
      </c>
      <c r="F215" s="421">
        <f>F136/2</f>
        <v>1</v>
      </c>
      <c r="G215" s="409">
        <f>IF(D217=C219,4,IF(D217=C220,3,IF(D217=C221,2,IF(D217=C222,1,0))))</f>
        <v>0</v>
      </c>
      <c r="H215" s="394">
        <f>F215*G215</f>
        <v>0</v>
      </c>
      <c r="I215" s="143"/>
      <c r="J215" s="143"/>
      <c r="K215" s="143"/>
    </row>
    <row r="216" spans="1:11" ht="15" customHeight="1" x14ac:dyDescent="0.3">
      <c r="A216" s="29"/>
      <c r="B216" s="197" t="s">
        <v>33</v>
      </c>
      <c r="C216" s="197"/>
      <c r="D216" s="35" t="s">
        <v>107</v>
      </c>
      <c r="E216" s="500"/>
      <c r="F216" s="422"/>
      <c r="G216" s="410"/>
      <c r="H216" s="395"/>
      <c r="I216" s="143"/>
      <c r="J216" s="143"/>
      <c r="K216" s="143"/>
    </row>
    <row r="217" spans="1:11" ht="15" customHeight="1" x14ac:dyDescent="0.3">
      <c r="A217" s="29"/>
      <c r="B217" s="197" t="s">
        <v>42</v>
      </c>
      <c r="C217" s="197"/>
      <c r="D217" s="83"/>
      <c r="E217" s="500"/>
      <c r="F217" s="422"/>
      <c r="G217" s="410"/>
      <c r="H217" s="395"/>
      <c r="I217" s="143"/>
      <c r="J217" s="143"/>
      <c r="K217" s="143"/>
    </row>
    <row r="218" spans="1:11" ht="7.5" customHeight="1" x14ac:dyDescent="0.3">
      <c r="A218" s="30"/>
      <c r="B218" s="188"/>
      <c r="C218" s="188"/>
      <c r="D218" s="188"/>
      <c r="E218" s="500"/>
      <c r="F218" s="422"/>
      <c r="G218" s="410"/>
      <c r="H218" s="395"/>
      <c r="I218" s="143"/>
      <c r="J218" s="143"/>
      <c r="K218" s="143"/>
    </row>
    <row r="219" spans="1:11" ht="15" customHeight="1" x14ac:dyDescent="0.3">
      <c r="A219" s="30"/>
      <c r="B219" s="218" t="s">
        <v>40</v>
      </c>
      <c r="C219" s="399" t="s">
        <v>109</v>
      </c>
      <c r="D219" s="399"/>
      <c r="E219" s="500"/>
      <c r="F219" s="422"/>
      <c r="G219" s="410"/>
      <c r="H219" s="395"/>
      <c r="I219" s="143"/>
      <c r="J219" s="143"/>
      <c r="K219" s="143"/>
    </row>
    <row r="220" spans="1:11" ht="15" customHeight="1" x14ac:dyDescent="0.3">
      <c r="A220" s="30"/>
      <c r="B220" s="218" t="s">
        <v>35</v>
      </c>
      <c r="C220" s="399" t="s">
        <v>110</v>
      </c>
      <c r="D220" s="399"/>
      <c r="E220" s="500"/>
      <c r="F220" s="422"/>
      <c r="G220" s="410"/>
      <c r="H220" s="395"/>
      <c r="I220" s="143"/>
      <c r="J220" s="143"/>
      <c r="K220" s="143"/>
    </row>
    <row r="221" spans="1:11" ht="14.25" customHeight="1" x14ac:dyDescent="0.3">
      <c r="A221" s="32"/>
      <c r="B221" s="218" t="s">
        <v>36</v>
      </c>
      <c r="C221" s="399" t="s">
        <v>111</v>
      </c>
      <c r="D221" s="399"/>
      <c r="E221" s="500"/>
      <c r="F221" s="422"/>
      <c r="G221" s="410"/>
      <c r="H221" s="395"/>
      <c r="I221" s="143"/>
      <c r="J221" s="143"/>
      <c r="K221" s="143"/>
    </row>
    <row r="222" spans="1:11" ht="14.25" customHeight="1" x14ac:dyDescent="0.3">
      <c r="A222" s="32"/>
      <c r="B222" s="218" t="s">
        <v>41</v>
      </c>
      <c r="C222" s="399" t="s">
        <v>112</v>
      </c>
      <c r="D222" s="399"/>
      <c r="E222" s="500"/>
      <c r="F222" s="422"/>
      <c r="G222" s="410"/>
      <c r="H222" s="395"/>
      <c r="I222" s="143"/>
      <c r="J222" s="143"/>
      <c r="K222" s="143"/>
    </row>
    <row r="223" spans="1:11" ht="14.25" customHeight="1" thickBot="1" x14ac:dyDescent="0.35">
      <c r="A223" s="209"/>
      <c r="B223" s="219" t="s">
        <v>60</v>
      </c>
      <c r="C223" s="507" t="s">
        <v>235</v>
      </c>
      <c r="D223" s="508"/>
      <c r="E223" s="501"/>
      <c r="F223" s="427"/>
      <c r="G223" s="490"/>
      <c r="H223" s="491"/>
      <c r="I223" s="143"/>
      <c r="J223" s="143"/>
      <c r="K223" s="143"/>
    </row>
    <row r="224" spans="1:11" ht="14.25" customHeight="1" thickTop="1" x14ac:dyDescent="0.3">
      <c r="A224" s="488"/>
      <c r="B224" s="488"/>
      <c r="C224" s="488"/>
      <c r="D224" s="488"/>
      <c r="E224" s="488"/>
      <c r="F224" s="488"/>
      <c r="G224" s="489"/>
      <c r="H224" s="36">
        <f>SUM(H157:H223)</f>
        <v>0</v>
      </c>
      <c r="I224" s="143"/>
      <c r="J224" s="143"/>
      <c r="K224" s="143"/>
    </row>
    <row r="225" spans="1:8" ht="7.5" customHeight="1" x14ac:dyDescent="0.3">
      <c r="A225" s="9"/>
      <c r="B225" s="9"/>
      <c r="C225" s="9"/>
      <c r="D225" s="9"/>
      <c r="E225" s="9"/>
      <c r="F225" s="9"/>
      <c r="G225" s="9"/>
      <c r="H225" s="9"/>
    </row>
    <row r="226" spans="1:8" s="2" customFormat="1" ht="14.25" customHeight="1" x14ac:dyDescent="0.3">
      <c r="A226" s="200"/>
      <c r="B226" s="200"/>
      <c r="C226" s="200"/>
      <c r="D226" s="200"/>
      <c r="E226" s="445" t="s">
        <v>216</v>
      </c>
      <c r="F226" s="445"/>
      <c r="G226" s="446"/>
      <c r="H226" s="211">
        <f>H144</f>
        <v>0</v>
      </c>
    </row>
    <row r="227" spans="1:8" s="2" customFormat="1" ht="14.25" customHeight="1" thickBot="1" x14ac:dyDescent="0.35">
      <c r="A227" s="200"/>
      <c r="B227" s="200"/>
      <c r="C227" s="200"/>
      <c r="D227" s="200"/>
      <c r="E227" s="447" t="s">
        <v>217</v>
      </c>
      <c r="F227" s="447"/>
      <c r="G227" s="448"/>
      <c r="H227" s="162">
        <f>H224</f>
        <v>0</v>
      </c>
    </row>
    <row r="228" spans="1:8" s="2" customFormat="1" ht="14.25" customHeight="1" thickTop="1" x14ac:dyDescent="0.3">
      <c r="A228" s="200"/>
      <c r="B228" s="200"/>
      <c r="C228" s="200"/>
      <c r="D228" s="200"/>
      <c r="E228" s="417" t="s">
        <v>215</v>
      </c>
      <c r="F228" s="417"/>
      <c r="G228" s="418"/>
      <c r="H228" s="163">
        <f>SUM(H226:H227)</f>
        <v>0</v>
      </c>
    </row>
  </sheetData>
  <sheetProtection algorithmName="SHA-512" hashValue="ViyQPXHMPG17QnzxCJJkGN1s3wZu2d5OwTiAxLkm6setPAnP//cRH5zYAlMG3QuXI5Fj3d1k2PaB4V+aogh+yA==" saltValue="7a/ZzEAkGyCB9emaMGjA3g==" spinCount="100000" sheet="1" selectLockedCells="1"/>
  <mergeCells count="243">
    <mergeCell ref="C199:D199"/>
    <mergeCell ref="E227:G227"/>
    <mergeCell ref="E228:G228"/>
    <mergeCell ref="H215:H223"/>
    <mergeCell ref="C219:D219"/>
    <mergeCell ref="C220:D220"/>
    <mergeCell ref="C221:D221"/>
    <mergeCell ref="C222:D222"/>
    <mergeCell ref="C223:D223"/>
    <mergeCell ref="C214:D214"/>
    <mergeCell ref="E215:E223"/>
    <mergeCell ref="F215:F223"/>
    <mergeCell ref="G215:G223"/>
    <mergeCell ref="A224:G224"/>
    <mergeCell ref="E226:G226"/>
    <mergeCell ref="C212:D212"/>
    <mergeCell ref="C213:D213"/>
    <mergeCell ref="C200:D200"/>
    <mergeCell ref="C201:D201"/>
    <mergeCell ref="I205:K206"/>
    <mergeCell ref="E208:E214"/>
    <mergeCell ref="F208:F214"/>
    <mergeCell ref="G208:G214"/>
    <mergeCell ref="H208:H214"/>
    <mergeCell ref="G189:G201"/>
    <mergeCell ref="H189:H201"/>
    <mergeCell ref="E202:E207"/>
    <mergeCell ref="F202:F207"/>
    <mergeCell ref="G202:G207"/>
    <mergeCell ref="H202:H207"/>
    <mergeCell ref="E189:E201"/>
    <mergeCell ref="F189:F201"/>
    <mergeCell ref="C196:D196"/>
    <mergeCell ref="C197:D197"/>
    <mergeCell ref="C198:D198"/>
    <mergeCell ref="G176:G188"/>
    <mergeCell ref="H176:H188"/>
    <mergeCell ref="C186:D186"/>
    <mergeCell ref="C187:D187"/>
    <mergeCell ref="C188:D188"/>
    <mergeCell ref="C180:D180"/>
    <mergeCell ref="C181:D181"/>
    <mergeCell ref="C182:D182"/>
    <mergeCell ref="C183:D183"/>
    <mergeCell ref="C184:D184"/>
    <mergeCell ref="C185:D185"/>
    <mergeCell ref="B177:C177"/>
    <mergeCell ref="E176:E188"/>
    <mergeCell ref="F176:F188"/>
    <mergeCell ref="B190:C190"/>
    <mergeCell ref="C193:D193"/>
    <mergeCell ref="C194:D194"/>
    <mergeCell ref="C195:D195"/>
    <mergeCell ref="C161:D161"/>
    <mergeCell ref="C162:D162"/>
    <mergeCell ref="C163:D163"/>
    <mergeCell ref="C164:D164"/>
    <mergeCell ref="E165:E175"/>
    <mergeCell ref="F165:F175"/>
    <mergeCell ref="I156:K156"/>
    <mergeCell ref="E157:E164"/>
    <mergeCell ref="F157:F164"/>
    <mergeCell ref="G157:G164"/>
    <mergeCell ref="H157:H164"/>
    <mergeCell ref="I157:K164"/>
    <mergeCell ref="I168:K175"/>
    <mergeCell ref="C169:D169"/>
    <mergeCell ref="C170:D170"/>
    <mergeCell ref="C171:D171"/>
    <mergeCell ref="C172:D172"/>
    <mergeCell ref="C173:D173"/>
    <mergeCell ref="C174:D174"/>
    <mergeCell ref="C175:D175"/>
    <mergeCell ref="G165:G175"/>
    <mergeCell ref="H165:H175"/>
    <mergeCell ref="A152:C154"/>
    <mergeCell ref="E153:F153"/>
    <mergeCell ref="E154:F154"/>
    <mergeCell ref="A155:C155"/>
    <mergeCell ref="D155:H155"/>
    <mergeCell ref="B156:D156"/>
    <mergeCell ref="A149:C149"/>
    <mergeCell ref="D149:H149"/>
    <mergeCell ref="A150:C150"/>
    <mergeCell ref="D150:H150"/>
    <mergeCell ref="A151:C151"/>
    <mergeCell ref="D151:H151"/>
    <mergeCell ref="A144:G144"/>
    <mergeCell ref="B146:D146"/>
    <mergeCell ref="A147:C147"/>
    <mergeCell ref="D147:H147"/>
    <mergeCell ref="A148:C148"/>
    <mergeCell ref="D148:H148"/>
    <mergeCell ref="C134:D134"/>
    <mergeCell ref="C135:D135"/>
    <mergeCell ref="E136:E143"/>
    <mergeCell ref="F136:F143"/>
    <mergeCell ref="G136:G143"/>
    <mergeCell ref="H136:H143"/>
    <mergeCell ref="C140:D140"/>
    <mergeCell ref="C141:D141"/>
    <mergeCell ref="C142:D142"/>
    <mergeCell ref="C143:D143"/>
    <mergeCell ref="I127:K128"/>
    <mergeCell ref="E130:E135"/>
    <mergeCell ref="F130:F135"/>
    <mergeCell ref="G130:G135"/>
    <mergeCell ref="H130:H135"/>
    <mergeCell ref="E124:E129"/>
    <mergeCell ref="F124:F129"/>
    <mergeCell ref="G124:G129"/>
    <mergeCell ref="H124:H12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7">
    <dataValidation type="list" allowBlank="1" showInputMessage="1" showErrorMessage="1" sqref="D210" xr:uid="{E9B4E808-15F5-47BD-A278-DF82D74F1928}">
      <formula1>$C$212:$C$214</formula1>
    </dataValidation>
    <dataValidation type="list" allowBlank="1" showInputMessage="1" showErrorMessage="1" sqref="D191" xr:uid="{EE15BE9A-E4F8-44FE-8181-0FCC0E4BF8C9}">
      <formula1>$C$193:$C$201</formula1>
    </dataValidation>
    <dataValidation type="list" allowBlank="1" showInputMessage="1" showErrorMessage="1" sqref="D178" xr:uid="{25B09BE5-EA21-46BF-95FF-FD3806CE4413}">
      <formula1>$C$180:$C$188</formula1>
    </dataValidation>
    <dataValidation type="list" allowBlank="1" showInputMessage="1" showErrorMessage="1" sqref="D167" xr:uid="{725871F5-72AB-4A63-9129-7C2546E49BA6}">
      <formula1>$C$169:$C$175</formula1>
    </dataValidation>
    <dataValidation type="list" allowBlank="1" showInputMessage="1" showErrorMessage="1" sqref="J17:J34 J147:J155 J55:J65 J73:J81 J37:J39 J45:J48 J50:J53" xr:uid="{A9A2E89F-FBE4-4FF5-8933-1DCB8BEB8EA2}">
      <formula1>#REF!</formula1>
    </dataValidation>
    <dataValidation type="list" allowBlank="1" showInputMessage="1" showErrorMessage="1" sqref="D128 D206" xr:uid="{F45D6910-7291-4E00-B630-2DA319FE5B89}">
      <formula1>$C$128</formula1>
    </dataValidation>
    <dataValidation type="list" allowBlank="1" showInputMessage="1" showErrorMessage="1" sqref="D132" xr:uid="{E5ACBF5C-41FE-4477-9144-7A76A879C558}">
      <formula1>$C$134:$C$135</formula1>
    </dataValidation>
    <dataValidation type="list" allowBlank="1" showInputMessage="1" showErrorMessage="1" sqref="D217 D138" xr:uid="{4168614A-0D4F-49C4-A24A-5640C0446FDC}">
      <formula1>$C$140:$C$143</formula1>
    </dataValidation>
    <dataValidation type="list" allowBlank="1" showInputMessage="1" showErrorMessage="1" sqref="D114" xr:uid="{E26F92E4-4952-4229-B077-D92DD1C7369A}">
      <formula1>$C$116:$C$123</formula1>
    </dataValidation>
    <dataValidation type="list" allowBlank="1" showInputMessage="1" showErrorMessage="1" sqref="D102" xr:uid="{D9CD13F1-1718-4D8A-A5FE-9ECA25A67B6E}">
      <formula1>$C$104:$C$111</formula1>
    </dataValidation>
    <dataValidation type="list" allowBlank="1" showInputMessage="1" showErrorMessage="1" sqref="D92" xr:uid="{F9E18A83-0266-4344-AC7F-0D8EAE31529A}">
      <formula1>$C$94:$C$99</formula1>
    </dataValidation>
    <dataValidation type="list" allowBlank="1" showInputMessage="1" showErrorMessage="1" sqref="I17:I34 I147:I155 I55:I65 I73:I81 I37:I39 I45:I48 I50:I53" xr:uid="{CE6C2DB4-F81C-4941-8A23-270233CA19DC}">
      <formula1>"JA,NEIN"</formula1>
    </dataValidation>
    <dataValidation type="list" allowBlank="1" showInputMessage="1" showErrorMessage="1" sqref="F25:F33" xr:uid="{41705829-6882-462D-952C-BF1F25075995}">
      <formula1>"n.e."</formula1>
    </dataValidation>
    <dataValidation operator="lessThanOrEqual" allowBlank="1" showInputMessage="1" showErrorMessage="1" sqref="E56 E153:E154 E79:E80 E63:E64 E48 E53" xr:uid="{0AF294C4-EE7E-41D7-8BCF-F630FCDD0321}"/>
    <dataValidation type="list" allowBlank="1" showInputMessage="1" showErrorMessage="1" sqref="H152:H154 H17:H34 H55:H56 H62:H64 H78:H80 H67:H70 H37:H39 H45:H48 H50:H53" xr:uid="{39688697-580A-46AB-83D7-AA362CEB6D5F}">
      <formula1>"NEIN"</formula1>
    </dataValidation>
    <dataValidation type="list" allowBlank="1" showInputMessage="1" showErrorMessage="1" sqref="G152:G154 G17:G34 G55:G56 G62:G64 G78:G80 G67:G70 G37:G39 G45:G48 G50:G53" xr:uid="{3111B520-165F-4302-8C9D-F8B38260C0A3}">
      <formula1>"JA"</formula1>
    </dataValidation>
    <dataValidation type="list" allowBlank="1" showInputMessage="1" showErrorMessage="1" sqref="D129 D207" xr:uid="{D24BA1F3-47E4-4320-802B-769DC2B1DE2E}">
      <formula1>$C$129</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9" max="7" man="1"/>
    <brk id="188"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E1D609A3-5605-486E-AB00-0C8A6EA3C49D}">
          <x14:formula1>
            <xm:f>Tabelle1!$A$1:$A$4</xm:f>
          </x14:formula1>
          <xm:sqref>D159</xm:sqref>
        </x14:dataValidation>
        <x14:dataValidation type="list" allowBlank="1" showInputMessage="1" showErrorMessage="1" xr:uid="{A1CEC69C-CEFE-4C5E-9663-0D4AA3D03302}">
          <x14:formula1>
            <xm:f>Tabelle1!$A$6:$A$36</xm:f>
          </x14:formula1>
          <xm:sqref>C5</xm:sqref>
        </x14:dataValidation>
        <x14:dataValidation type="list" allowBlank="1" showInputMessage="1" showErrorMessage="1" xr:uid="{9CA93F3E-7C0A-4C00-892C-AC6AA397D29C}">
          <x14:formula1>
            <xm:f>Tabelle1!$A$1:$A$3</xm:f>
          </x14:formula1>
          <xm:sqref>D85</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572FF-B311-4D4A-9833-168EC6C552EF}">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336</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59" priority="1" operator="containsText" text="in Prüfung">
      <formula>NOT(ISERROR(SEARCH("in Prüfung",I6)))</formula>
    </cfRule>
    <cfRule type="containsText" dxfId="58" priority="2" operator="containsText" text="Nein">
      <formula>NOT(ISERROR(SEARCH("Nein",I6)))</formula>
    </cfRule>
    <cfRule type="containsText" dxfId="57" priority="3" operator="containsText" text="Ja">
      <formula>NOT(ISERROR(SEARCH("Ja",I6)))</formula>
    </cfRule>
  </conditionalFormatting>
  <dataValidations count="2">
    <dataValidation type="list" allowBlank="1" showInputMessage="1" showErrorMessage="1" sqref="H6:H1048576" xr:uid="{2A1C5C09-DC37-4500-BA3A-56249681A488}">
      <formula1>"Ja,Nein"</formula1>
    </dataValidation>
    <dataValidation type="list" allowBlank="1" showInputMessage="1" showErrorMessage="1" sqref="I6:I1048576" xr:uid="{780A887E-40CA-45A5-BDE4-46528B646FE3}">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9AEBE-5089-4781-8B46-68D4F2AE639A}">
  <sheetPr codeName="Tabelle15">
    <pageSetUpPr fitToPage="1"/>
  </sheetPr>
  <dimension ref="A1:Y228"/>
  <sheetViews>
    <sheetView showWhiteSpace="0" view="pageBreakPreview" topLeftCell="B1"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196</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25" t="s">
        <v>0</v>
      </c>
      <c r="B17" s="96" t="s">
        <v>131</v>
      </c>
      <c r="C17" s="97"/>
      <c r="D17" s="97"/>
      <c r="E17" s="97"/>
      <c r="F17" s="98"/>
      <c r="G17" s="99"/>
      <c r="H17" s="100"/>
      <c r="I17" s="173" t="s">
        <v>71</v>
      </c>
      <c r="J17" s="100" t="s">
        <v>132</v>
      </c>
      <c r="K17" s="101" t="s">
        <v>132</v>
      </c>
    </row>
    <row r="18" spans="1:11" ht="20.149999999999999" customHeight="1" x14ac:dyDescent="0.3">
      <c r="A18" s="225" t="s">
        <v>1</v>
      </c>
      <c r="B18" s="96" t="s">
        <v>133</v>
      </c>
      <c r="C18" s="97"/>
      <c r="D18" s="97"/>
      <c r="E18" s="97"/>
      <c r="F18" s="98"/>
      <c r="G18" s="99"/>
      <c r="H18" s="100"/>
      <c r="I18" s="173"/>
      <c r="J18" s="100"/>
      <c r="K18" s="101"/>
    </row>
    <row r="19" spans="1:11" ht="20.149999999999999" customHeight="1" x14ac:dyDescent="0.3">
      <c r="A19" s="225" t="s">
        <v>2</v>
      </c>
      <c r="B19" s="96" t="s">
        <v>134</v>
      </c>
      <c r="C19" s="97"/>
      <c r="D19" s="97"/>
      <c r="E19" s="97"/>
      <c r="F19" s="98"/>
      <c r="G19" s="99"/>
      <c r="H19" s="100"/>
      <c r="I19" s="173"/>
      <c r="J19" s="100"/>
      <c r="K19" s="101"/>
    </row>
    <row r="20" spans="1:11" ht="20.149999999999999" customHeight="1" x14ac:dyDescent="0.3">
      <c r="A20" s="225" t="s">
        <v>3</v>
      </c>
      <c r="B20" s="96" t="s">
        <v>135</v>
      </c>
      <c r="C20" s="97"/>
      <c r="D20" s="97"/>
      <c r="E20" s="97"/>
      <c r="F20" s="98"/>
      <c r="G20" s="99"/>
      <c r="H20" s="100"/>
      <c r="I20" s="173"/>
      <c r="J20" s="100"/>
      <c r="K20" s="101"/>
    </row>
    <row r="21" spans="1:11" ht="20.149999999999999" customHeight="1" x14ac:dyDescent="0.3">
      <c r="A21" s="225" t="s">
        <v>7</v>
      </c>
      <c r="B21" s="96" t="s">
        <v>136</v>
      </c>
      <c r="C21" s="97"/>
      <c r="D21" s="97"/>
      <c r="E21" s="97"/>
      <c r="F21" s="98"/>
      <c r="G21" s="99"/>
      <c r="H21" s="100"/>
      <c r="I21" s="173"/>
      <c r="J21" s="100"/>
      <c r="K21" s="101"/>
    </row>
    <row r="22" spans="1:11" ht="20.149999999999999" customHeight="1" x14ac:dyDescent="0.3">
      <c r="A22" s="225" t="s">
        <v>12</v>
      </c>
      <c r="B22" s="463" t="s">
        <v>137</v>
      </c>
      <c r="C22" s="464"/>
      <c r="D22" s="464"/>
      <c r="E22" s="464"/>
      <c r="F22" s="98"/>
      <c r="G22" s="99"/>
      <c r="H22" s="100"/>
      <c r="I22" s="173"/>
      <c r="J22" s="100"/>
      <c r="K22" s="101"/>
    </row>
    <row r="23" spans="1:11" ht="20.149999999999999" customHeight="1" x14ac:dyDescent="0.3">
      <c r="A23" s="225"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300000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300000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300000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1500000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1350000</v>
      </c>
      <c r="D104" s="412"/>
      <c r="E104" s="357"/>
      <c r="F104" s="422"/>
      <c r="G104" s="410"/>
      <c r="H104" s="395"/>
      <c r="I104" s="148"/>
      <c r="J104" s="143"/>
      <c r="K104" s="143"/>
    </row>
    <row r="105" spans="1:11" ht="15" customHeight="1" x14ac:dyDescent="0.3">
      <c r="A105" s="30"/>
      <c r="B105" s="215" t="s">
        <v>247</v>
      </c>
      <c r="C105" s="411">
        <f>E37*4</f>
        <v>1200000</v>
      </c>
      <c r="D105" s="412"/>
      <c r="E105" s="357"/>
      <c r="F105" s="422"/>
      <c r="G105" s="410"/>
      <c r="H105" s="395"/>
      <c r="I105" s="148"/>
      <c r="J105" s="143"/>
      <c r="K105" s="143"/>
    </row>
    <row r="106" spans="1:11" ht="15" customHeight="1" x14ac:dyDescent="0.3">
      <c r="A106" s="30"/>
      <c r="B106" s="215" t="s">
        <v>170</v>
      </c>
      <c r="C106" s="411">
        <f>E37*3.5</f>
        <v>1050000</v>
      </c>
      <c r="D106" s="412"/>
      <c r="E106" s="357"/>
      <c r="F106" s="422"/>
      <c r="G106" s="410"/>
      <c r="H106" s="395"/>
      <c r="I106" s="148"/>
      <c r="J106" s="143"/>
      <c r="K106" s="143"/>
    </row>
    <row r="107" spans="1:11" ht="15" customHeight="1" x14ac:dyDescent="0.3">
      <c r="A107" s="30"/>
      <c r="B107" s="215" t="s">
        <v>53</v>
      </c>
      <c r="C107" s="411">
        <f>E37*3</f>
        <v>900000</v>
      </c>
      <c r="D107" s="412"/>
      <c r="E107" s="357"/>
      <c r="F107" s="422"/>
      <c r="G107" s="410"/>
      <c r="H107" s="395"/>
      <c r="I107" s="148"/>
      <c r="J107" s="143"/>
      <c r="K107" s="143"/>
    </row>
    <row r="108" spans="1:11" ht="15" customHeight="1" x14ac:dyDescent="0.3">
      <c r="A108" s="30"/>
      <c r="B108" s="215" t="s">
        <v>40</v>
      </c>
      <c r="C108" s="411">
        <f>E37*2.5</f>
        <v>750000</v>
      </c>
      <c r="D108" s="412"/>
      <c r="E108" s="357"/>
      <c r="F108" s="422"/>
      <c r="G108" s="410"/>
      <c r="H108" s="395"/>
      <c r="I108" s="148"/>
      <c r="J108" s="143"/>
      <c r="K108" s="143"/>
    </row>
    <row r="109" spans="1:11" ht="15" customHeight="1" x14ac:dyDescent="0.3">
      <c r="A109" s="30"/>
      <c r="B109" s="216" t="s">
        <v>35</v>
      </c>
      <c r="C109" s="411">
        <f>E37*2</f>
        <v>600000</v>
      </c>
      <c r="D109" s="412"/>
      <c r="E109" s="357"/>
      <c r="F109" s="422"/>
      <c r="G109" s="410"/>
      <c r="H109" s="395"/>
      <c r="I109" s="143"/>
      <c r="J109" s="143"/>
      <c r="K109" s="143"/>
    </row>
    <row r="110" spans="1:11" ht="15" customHeight="1" x14ac:dyDescent="0.3">
      <c r="A110" s="32"/>
      <c r="B110" s="216" t="s">
        <v>36</v>
      </c>
      <c r="C110" s="411">
        <f>E37*1.5</f>
        <v>450000</v>
      </c>
      <c r="D110" s="412"/>
      <c r="E110" s="357"/>
      <c r="F110" s="422"/>
      <c r="G110" s="410"/>
      <c r="H110" s="395"/>
      <c r="I110" s="143"/>
      <c r="J110" s="143"/>
      <c r="K110" s="143"/>
    </row>
    <row r="111" spans="1:11" ht="15" customHeight="1" x14ac:dyDescent="0.3">
      <c r="A111" s="32"/>
      <c r="B111" s="212" t="s">
        <v>41</v>
      </c>
      <c r="C111" s="423">
        <f>E37</f>
        <v>300000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22000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17600</v>
      </c>
      <c r="D116" s="426"/>
      <c r="E116" s="357"/>
      <c r="F116" s="422"/>
      <c r="G116" s="410"/>
      <c r="H116" s="395"/>
      <c r="I116" s="143"/>
      <c r="J116" s="143"/>
      <c r="K116" s="143"/>
    </row>
    <row r="117" spans="1:25" ht="15" customHeight="1" x14ac:dyDescent="0.3">
      <c r="A117" s="30"/>
      <c r="B117" s="215" t="s">
        <v>247</v>
      </c>
      <c r="C117" s="425">
        <f>D113*0.7</f>
        <v>15399.999999999998</v>
      </c>
      <c r="D117" s="426"/>
      <c r="E117" s="357"/>
      <c r="F117" s="422"/>
      <c r="G117" s="410"/>
      <c r="H117" s="395"/>
      <c r="I117" s="143"/>
      <c r="J117" s="143"/>
      <c r="K117" s="143"/>
    </row>
    <row r="118" spans="1:25" ht="15" customHeight="1" x14ac:dyDescent="0.3">
      <c r="A118" s="30"/>
      <c r="B118" s="215" t="s">
        <v>170</v>
      </c>
      <c r="C118" s="425">
        <f>D113*0.5</f>
        <v>11000</v>
      </c>
      <c r="D118" s="426"/>
      <c r="E118" s="357"/>
      <c r="F118" s="422"/>
      <c r="G118" s="410"/>
      <c r="H118" s="395"/>
      <c r="I118" s="143"/>
      <c r="J118" s="143"/>
      <c r="K118" s="143"/>
    </row>
    <row r="119" spans="1:25" ht="15" customHeight="1" x14ac:dyDescent="0.3">
      <c r="A119" s="30"/>
      <c r="B119" s="215" t="s">
        <v>53</v>
      </c>
      <c r="C119" s="425">
        <f>D113*0.4</f>
        <v>8800</v>
      </c>
      <c r="D119" s="426"/>
      <c r="E119" s="357"/>
      <c r="F119" s="422"/>
      <c r="G119" s="410"/>
      <c r="H119" s="395"/>
      <c r="I119" s="143"/>
      <c r="J119" s="143"/>
      <c r="K119" s="143"/>
    </row>
    <row r="120" spans="1:25" ht="15" customHeight="1" x14ac:dyDescent="0.3">
      <c r="A120" s="30"/>
      <c r="B120" s="215" t="s">
        <v>40</v>
      </c>
      <c r="C120" s="425">
        <f>D113*0.3</f>
        <v>6600</v>
      </c>
      <c r="D120" s="426"/>
      <c r="E120" s="357"/>
      <c r="F120" s="422"/>
      <c r="G120" s="410"/>
      <c r="H120" s="395"/>
      <c r="I120" s="143"/>
      <c r="J120" s="143"/>
      <c r="K120" s="143"/>
    </row>
    <row r="121" spans="1:25" ht="14.25" customHeight="1" x14ac:dyDescent="0.3">
      <c r="A121" s="30"/>
      <c r="B121" s="216" t="s">
        <v>35</v>
      </c>
      <c r="C121" s="425">
        <f>D113*0.2</f>
        <v>4400</v>
      </c>
      <c r="D121" s="426"/>
      <c r="E121" s="357"/>
      <c r="F121" s="422"/>
      <c r="G121" s="410"/>
      <c r="H121" s="395"/>
      <c r="I121" s="143"/>
      <c r="J121" s="143"/>
      <c r="K121" s="143"/>
    </row>
    <row r="122" spans="1:25" ht="14.25" customHeight="1" x14ac:dyDescent="0.3">
      <c r="A122" s="30"/>
      <c r="B122" s="216" t="s">
        <v>36</v>
      </c>
      <c r="C122" s="425">
        <f>D113*0.1</f>
        <v>2200</v>
      </c>
      <c r="D122" s="426"/>
      <c r="E122" s="357"/>
      <c r="F122" s="422"/>
      <c r="G122" s="410"/>
      <c r="H122" s="395"/>
      <c r="I122" s="143"/>
      <c r="J122" s="143"/>
      <c r="K122" s="143"/>
    </row>
    <row r="123" spans="1:25" ht="14.25" customHeight="1" x14ac:dyDescent="0.3">
      <c r="A123" s="32"/>
      <c r="B123" s="212" t="s">
        <v>41</v>
      </c>
      <c r="C123" s="492">
        <f>(D113*0.1)-1</f>
        <v>2199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258</v>
      </c>
      <c r="D128" s="43"/>
      <c r="E128" s="354"/>
      <c r="F128" s="429"/>
      <c r="G128" s="391"/>
      <c r="H128" s="401"/>
      <c r="I128" s="343"/>
      <c r="J128" s="343"/>
      <c r="K128" s="343"/>
    </row>
    <row r="129" spans="1:11" s="2" customFormat="1" ht="14.25" customHeight="1" x14ac:dyDescent="0.3">
      <c r="A129" s="153"/>
      <c r="B129" s="196" t="s">
        <v>41</v>
      </c>
      <c r="C129" s="199" t="s">
        <v>232</v>
      </c>
      <c r="D129" s="43"/>
      <c r="E129" s="354"/>
      <c r="F129" s="429"/>
      <c r="G129" s="391"/>
      <c r="H129" s="401"/>
      <c r="I129" s="343"/>
      <c r="J129" s="343"/>
      <c r="K129" s="343"/>
    </row>
    <row r="130" spans="1:11" ht="14.25" customHeight="1" x14ac:dyDescent="0.3">
      <c r="A130" s="27" t="s">
        <v>182</v>
      </c>
      <c r="B130" s="28" t="s">
        <v>101</v>
      </c>
      <c r="C130" s="147"/>
      <c r="D130" s="147"/>
      <c r="E130" s="502" t="s">
        <v>68</v>
      </c>
      <c r="F130" s="413">
        <v>4</v>
      </c>
      <c r="G130" s="409">
        <f>IF(D132=C134,2,IF(D132=C135,1,0))</f>
        <v>0</v>
      </c>
      <c r="H130" s="394">
        <f>F130*G130</f>
        <v>0</v>
      </c>
      <c r="I130" s="143"/>
      <c r="J130" s="143"/>
      <c r="K130" s="143"/>
    </row>
    <row r="131" spans="1:11" ht="14.25" customHeight="1" x14ac:dyDescent="0.3">
      <c r="A131" s="29"/>
      <c r="B131" s="197" t="s">
        <v>33</v>
      </c>
      <c r="C131" s="197"/>
      <c r="D131" s="35" t="s">
        <v>226</v>
      </c>
      <c r="E131" s="503"/>
      <c r="F131" s="414"/>
      <c r="G131" s="410"/>
      <c r="H131" s="395"/>
      <c r="I131" s="143"/>
      <c r="J131" s="143"/>
      <c r="K131" s="143"/>
    </row>
    <row r="132" spans="1:11" ht="14.25" customHeight="1" x14ac:dyDescent="0.3">
      <c r="A132" s="29"/>
      <c r="B132" s="197" t="s">
        <v>42</v>
      </c>
      <c r="C132" s="197"/>
      <c r="D132" s="43"/>
      <c r="E132" s="503"/>
      <c r="F132" s="414"/>
      <c r="G132" s="410"/>
      <c r="H132" s="395"/>
      <c r="I132" s="143"/>
      <c r="J132" s="143"/>
      <c r="K132" s="143"/>
    </row>
    <row r="133" spans="1:11" ht="7.5" customHeight="1" x14ac:dyDescent="0.3">
      <c r="A133" s="30"/>
      <c r="B133" s="188"/>
      <c r="C133" s="188"/>
      <c r="D133" s="188"/>
      <c r="E133" s="503"/>
      <c r="F133" s="414"/>
      <c r="G133" s="410"/>
      <c r="H133" s="395"/>
      <c r="I133" s="143"/>
      <c r="J133" s="143"/>
      <c r="K133" s="143"/>
    </row>
    <row r="134" spans="1:11" ht="14.25" customHeight="1" x14ac:dyDescent="0.3">
      <c r="A134" s="32"/>
      <c r="B134" s="218" t="s">
        <v>36</v>
      </c>
      <c r="C134" s="494" t="s">
        <v>226</v>
      </c>
      <c r="D134" s="494"/>
      <c r="E134" s="503"/>
      <c r="F134" s="414"/>
      <c r="G134" s="410"/>
      <c r="H134" s="395"/>
      <c r="I134" s="143"/>
      <c r="J134" s="143"/>
      <c r="K134" s="143"/>
    </row>
    <row r="135" spans="1:11" ht="14.25" customHeight="1" x14ac:dyDescent="0.3">
      <c r="A135" s="33"/>
      <c r="B135" s="217" t="s">
        <v>41</v>
      </c>
      <c r="C135" s="416" t="s">
        <v>227</v>
      </c>
      <c r="D135" s="416"/>
      <c r="E135" s="504"/>
      <c r="F135" s="415"/>
      <c r="G135" s="410"/>
      <c r="H135" s="498"/>
      <c r="I135" s="143"/>
      <c r="J135" s="143"/>
      <c r="K135" s="143"/>
    </row>
    <row r="136" spans="1:11" ht="14.25" customHeight="1" x14ac:dyDescent="0.3">
      <c r="A136" s="27" t="s">
        <v>183</v>
      </c>
      <c r="B136" s="28" t="s">
        <v>106</v>
      </c>
      <c r="C136" s="34"/>
      <c r="D136" s="34"/>
      <c r="E136" s="499" t="s">
        <v>69</v>
      </c>
      <c r="F136" s="421">
        <v>2</v>
      </c>
      <c r="G136" s="409">
        <f>IF(D138=C140,4,IF(D138=C141,3,IF(D138=C142,2,IF(D138=C143,1,0))))</f>
        <v>0</v>
      </c>
      <c r="H136" s="394">
        <f>F136*G136</f>
        <v>0</v>
      </c>
      <c r="I136" s="143"/>
      <c r="J136" s="143"/>
      <c r="K136" s="143"/>
    </row>
    <row r="137" spans="1:11" ht="15" customHeight="1" x14ac:dyDescent="0.3">
      <c r="A137" s="29"/>
      <c r="B137" s="197" t="s">
        <v>33</v>
      </c>
      <c r="C137" s="197"/>
      <c r="D137" s="35" t="s">
        <v>107</v>
      </c>
      <c r="E137" s="500"/>
      <c r="F137" s="422"/>
      <c r="G137" s="410"/>
      <c r="H137" s="395"/>
      <c r="I137" s="143"/>
      <c r="J137" s="143"/>
      <c r="K137" s="143"/>
    </row>
    <row r="138" spans="1:11" ht="15" customHeight="1" x14ac:dyDescent="0.3">
      <c r="A138" s="29"/>
      <c r="B138" s="197" t="s">
        <v>42</v>
      </c>
      <c r="C138" s="197"/>
      <c r="D138" s="83"/>
      <c r="E138" s="500"/>
      <c r="F138" s="422"/>
      <c r="G138" s="410"/>
      <c r="H138" s="395"/>
      <c r="I138" s="143"/>
      <c r="J138" s="143"/>
      <c r="K138" s="143"/>
    </row>
    <row r="139" spans="1:11" ht="7.5" customHeight="1" x14ac:dyDescent="0.3">
      <c r="A139" s="30"/>
      <c r="B139" s="188"/>
      <c r="C139" s="188"/>
      <c r="D139" s="188"/>
      <c r="E139" s="500"/>
      <c r="F139" s="422"/>
      <c r="G139" s="410"/>
      <c r="H139" s="395"/>
      <c r="I139" s="143"/>
      <c r="J139" s="143"/>
      <c r="K139" s="143"/>
    </row>
    <row r="140" spans="1:11" ht="15" customHeight="1" x14ac:dyDescent="0.3">
      <c r="A140" s="30"/>
      <c r="B140" s="218" t="s">
        <v>40</v>
      </c>
      <c r="C140" s="399" t="s">
        <v>109</v>
      </c>
      <c r="D140" s="399"/>
      <c r="E140" s="500"/>
      <c r="F140" s="422"/>
      <c r="G140" s="410"/>
      <c r="H140" s="395"/>
      <c r="I140" s="143"/>
      <c r="J140" s="143"/>
      <c r="K140" s="143"/>
    </row>
    <row r="141" spans="1:11" ht="15" customHeight="1" x14ac:dyDescent="0.3">
      <c r="A141" s="30"/>
      <c r="B141" s="218" t="s">
        <v>35</v>
      </c>
      <c r="C141" s="399" t="s">
        <v>110</v>
      </c>
      <c r="D141" s="399"/>
      <c r="E141" s="500"/>
      <c r="F141" s="422"/>
      <c r="G141" s="410"/>
      <c r="H141" s="395"/>
      <c r="I141" s="143"/>
      <c r="J141" s="143"/>
      <c r="K141" s="143"/>
    </row>
    <row r="142" spans="1:11" ht="14.25" customHeight="1" x14ac:dyDescent="0.3">
      <c r="A142" s="32"/>
      <c r="B142" s="218" t="s">
        <v>36</v>
      </c>
      <c r="C142" s="399" t="s">
        <v>111</v>
      </c>
      <c r="D142" s="399"/>
      <c r="E142" s="500"/>
      <c r="F142" s="422"/>
      <c r="G142" s="410"/>
      <c r="H142" s="395"/>
      <c r="I142" s="143"/>
      <c r="J142" s="143"/>
      <c r="K142" s="143"/>
    </row>
    <row r="143" spans="1:11" ht="14.25" customHeight="1" thickBot="1" x14ac:dyDescent="0.35">
      <c r="A143" s="33"/>
      <c r="B143" s="217" t="s">
        <v>41</v>
      </c>
      <c r="C143" s="416" t="s">
        <v>112</v>
      </c>
      <c r="D143" s="416"/>
      <c r="E143" s="501"/>
      <c r="F143" s="427"/>
      <c r="G143" s="490"/>
      <c r="H143" s="491"/>
      <c r="I143" s="143"/>
      <c r="J143" s="143"/>
      <c r="K143" s="143"/>
    </row>
    <row r="144" spans="1:11" ht="14.25" customHeight="1" thickTop="1" x14ac:dyDescent="0.3">
      <c r="A144" s="488"/>
      <c r="B144" s="488"/>
      <c r="C144" s="488"/>
      <c r="D144" s="488"/>
      <c r="E144" s="488"/>
      <c r="F144" s="488"/>
      <c r="G144" s="489"/>
      <c r="H144" s="36">
        <f>SUM(H83:H143)</f>
        <v>0</v>
      </c>
      <c r="I144" s="143"/>
      <c r="J144" s="143"/>
      <c r="K144" s="143"/>
    </row>
    <row r="145" spans="1:11" ht="7.5" customHeight="1" x14ac:dyDescent="0.3">
      <c r="A145" s="138"/>
      <c r="B145" s="221"/>
      <c r="C145" s="221"/>
      <c r="D145" s="140"/>
      <c r="E145" s="140"/>
      <c r="F145" s="140"/>
      <c r="G145" s="140"/>
      <c r="H145" s="140"/>
      <c r="K145" s="16"/>
    </row>
    <row r="146" spans="1:11" ht="20.149999999999999" customHeight="1" x14ac:dyDescent="0.3">
      <c r="A146" s="23" t="s">
        <v>26</v>
      </c>
      <c r="B146" s="402" t="s">
        <v>222</v>
      </c>
      <c r="C146" s="403"/>
      <c r="D146" s="403"/>
      <c r="E146" s="24"/>
      <c r="F146" s="24"/>
      <c r="G146" s="24"/>
      <c r="H146" s="24"/>
      <c r="I146" s="172" t="s">
        <v>150</v>
      </c>
      <c r="J146" s="95" t="s">
        <v>31</v>
      </c>
      <c r="K146" s="78" t="s">
        <v>151</v>
      </c>
    </row>
    <row r="147" spans="1:11" ht="18" customHeight="1" x14ac:dyDescent="0.3">
      <c r="A147" s="404" t="s">
        <v>76</v>
      </c>
      <c r="B147" s="404"/>
      <c r="C147" s="404"/>
      <c r="D147" s="495"/>
      <c r="E147" s="495"/>
      <c r="F147" s="495"/>
      <c r="G147" s="495"/>
      <c r="H147" s="495"/>
      <c r="I147" s="176"/>
      <c r="J147" s="104"/>
      <c r="K147" s="104"/>
    </row>
    <row r="148" spans="1:11" ht="18" customHeight="1" x14ac:dyDescent="0.3">
      <c r="A148" s="396" t="s">
        <v>77</v>
      </c>
      <c r="B148" s="396"/>
      <c r="C148" s="396"/>
      <c r="D148" s="397"/>
      <c r="E148" s="397"/>
      <c r="F148" s="397"/>
      <c r="G148" s="397"/>
      <c r="H148" s="397"/>
      <c r="I148" s="177"/>
      <c r="J148" s="117"/>
      <c r="K148" s="117"/>
    </row>
    <row r="149" spans="1:11" ht="18" customHeight="1" x14ac:dyDescent="0.3">
      <c r="A149" s="396" t="s">
        <v>78</v>
      </c>
      <c r="B149" s="396"/>
      <c r="C149" s="396"/>
      <c r="D149" s="397"/>
      <c r="E149" s="397"/>
      <c r="F149" s="397"/>
      <c r="G149" s="397"/>
      <c r="H149" s="397"/>
      <c r="I149" s="177"/>
      <c r="J149" s="117"/>
      <c r="K149" s="117"/>
    </row>
    <row r="150" spans="1:11" ht="18" customHeight="1" x14ac:dyDescent="0.3">
      <c r="A150" s="476" t="s">
        <v>79</v>
      </c>
      <c r="B150" s="476"/>
      <c r="C150" s="476"/>
      <c r="D150" s="397"/>
      <c r="E150" s="397"/>
      <c r="F150" s="397"/>
      <c r="G150" s="397"/>
      <c r="H150" s="397"/>
      <c r="I150" s="177"/>
      <c r="J150" s="117"/>
      <c r="K150" s="117"/>
    </row>
    <row r="151" spans="1:11" ht="18" customHeight="1" x14ac:dyDescent="0.3">
      <c r="A151" s="475" t="s">
        <v>80</v>
      </c>
      <c r="B151" s="475"/>
      <c r="C151" s="475"/>
      <c r="D151" s="474"/>
      <c r="E151" s="474"/>
      <c r="F151" s="474"/>
      <c r="G151" s="474"/>
      <c r="H151" s="474"/>
      <c r="I151" s="178"/>
      <c r="J151" s="109"/>
      <c r="K151" s="109"/>
    </row>
    <row r="152" spans="1:11" ht="18" customHeight="1" x14ac:dyDescent="0.3">
      <c r="A152" s="480" t="s">
        <v>123</v>
      </c>
      <c r="B152" s="480"/>
      <c r="C152" s="480"/>
      <c r="D152" s="226" t="s">
        <v>124</v>
      </c>
      <c r="E152" s="130"/>
      <c r="F152" s="130"/>
      <c r="G152" s="37"/>
      <c r="H152" s="38"/>
      <c r="I152" s="176"/>
      <c r="J152" s="104"/>
      <c r="K152" s="104"/>
    </row>
    <row r="153" spans="1:11" ht="30" customHeight="1" x14ac:dyDescent="0.3">
      <c r="A153" s="398"/>
      <c r="B153" s="398"/>
      <c r="C153" s="398"/>
      <c r="D153" s="227" t="s">
        <v>125</v>
      </c>
      <c r="E153" s="351" t="s">
        <v>126</v>
      </c>
      <c r="F153" s="352"/>
      <c r="G153" s="39"/>
      <c r="H153" s="40"/>
      <c r="I153" s="177"/>
      <c r="J153" s="117"/>
      <c r="K153" s="117"/>
    </row>
    <row r="154" spans="1:11" ht="30" customHeight="1" x14ac:dyDescent="0.3">
      <c r="A154" s="481"/>
      <c r="B154" s="481"/>
      <c r="C154" s="481"/>
      <c r="D154" s="228" t="s">
        <v>129</v>
      </c>
      <c r="E154" s="347" t="s">
        <v>127</v>
      </c>
      <c r="F154" s="348"/>
      <c r="G154" s="85"/>
      <c r="H154" s="86"/>
      <c r="I154" s="178"/>
      <c r="J154" s="109"/>
      <c r="K154" s="109"/>
    </row>
    <row r="155" spans="1:11" ht="45" customHeight="1" x14ac:dyDescent="0.3">
      <c r="A155" s="479" t="s">
        <v>108</v>
      </c>
      <c r="B155" s="479"/>
      <c r="C155" s="479"/>
      <c r="D155" s="473"/>
      <c r="E155" s="473"/>
      <c r="F155" s="473"/>
      <c r="G155" s="473"/>
      <c r="H155" s="473"/>
      <c r="I155" s="173"/>
      <c r="J155" s="101"/>
      <c r="K155" s="101"/>
    </row>
    <row r="156" spans="1:11" ht="20.149999999999999" customHeight="1" x14ac:dyDescent="0.3">
      <c r="A156" s="23" t="s">
        <v>49</v>
      </c>
      <c r="B156" s="477" t="s">
        <v>31</v>
      </c>
      <c r="C156" s="478"/>
      <c r="D156" s="478"/>
      <c r="E156" s="203" t="s">
        <v>29</v>
      </c>
      <c r="F156" s="25" t="s">
        <v>75</v>
      </c>
      <c r="G156" s="25" t="s">
        <v>30</v>
      </c>
      <c r="H156" s="26" t="s">
        <v>74</v>
      </c>
      <c r="I156" s="419" t="s">
        <v>179</v>
      </c>
      <c r="J156" s="419"/>
      <c r="K156" s="419"/>
    </row>
    <row r="157" spans="1:11" s="2" customFormat="1" ht="13.5" customHeight="1" x14ac:dyDescent="0.3">
      <c r="A157" s="149" t="s">
        <v>50</v>
      </c>
      <c r="B157" s="150" t="s">
        <v>32</v>
      </c>
      <c r="C157" s="191"/>
      <c r="D157" s="192"/>
      <c r="E157" s="362" t="s">
        <v>62</v>
      </c>
      <c r="F157" s="405">
        <f>F83/2</f>
        <v>3</v>
      </c>
      <c r="G157" s="390">
        <f>IF(D159="Sehr vergleichbar",3,IF(D159="Vergleichbar mit wenigen Abstrichen",2,IF(D159="Vergleichbar, jedoch mit nennenswerten Abstrichen",1,0)))</f>
        <v>0</v>
      </c>
      <c r="H157" s="392">
        <f>F157*G157</f>
        <v>0</v>
      </c>
      <c r="I157" s="344"/>
      <c r="J157" s="344"/>
      <c r="K157" s="344"/>
    </row>
    <row r="158" spans="1:11" s="2" customFormat="1" x14ac:dyDescent="0.3">
      <c r="A158" s="151"/>
      <c r="B158" s="193" t="s">
        <v>33</v>
      </c>
      <c r="C158" s="193"/>
      <c r="D158" s="194" t="s">
        <v>223</v>
      </c>
      <c r="E158" s="363"/>
      <c r="F158" s="406"/>
      <c r="G158" s="391"/>
      <c r="H158" s="393"/>
      <c r="I158" s="345"/>
      <c r="J158" s="345"/>
      <c r="K158" s="345"/>
    </row>
    <row r="159" spans="1:11" s="2" customFormat="1" x14ac:dyDescent="0.3">
      <c r="A159" s="151"/>
      <c r="B159" s="193" t="s">
        <v>42</v>
      </c>
      <c r="C159" s="193"/>
      <c r="D159" s="152"/>
      <c r="E159" s="363"/>
      <c r="F159" s="406"/>
      <c r="G159" s="391"/>
      <c r="H159" s="393"/>
      <c r="I159" s="345"/>
      <c r="J159" s="345"/>
      <c r="K159" s="345"/>
    </row>
    <row r="160" spans="1:11" s="2" customFormat="1" ht="7.5" customHeight="1" x14ac:dyDescent="0.3">
      <c r="A160" s="151"/>
      <c r="B160" s="195"/>
      <c r="C160" s="195"/>
      <c r="D160" s="195"/>
      <c r="E160" s="363"/>
      <c r="F160" s="406"/>
      <c r="G160" s="391"/>
      <c r="H160" s="393"/>
      <c r="I160" s="345"/>
      <c r="J160" s="345"/>
      <c r="K160" s="345"/>
    </row>
    <row r="161" spans="1:11" s="2" customFormat="1" ht="50.15" customHeight="1" x14ac:dyDescent="0.3">
      <c r="A161" s="151"/>
      <c r="B161" s="196" t="s">
        <v>35</v>
      </c>
      <c r="C161" s="420" t="s">
        <v>166</v>
      </c>
      <c r="D161" s="420"/>
      <c r="E161" s="363"/>
      <c r="F161" s="406"/>
      <c r="G161" s="391"/>
      <c r="H161" s="393"/>
      <c r="I161" s="345"/>
      <c r="J161" s="345"/>
      <c r="K161" s="345"/>
    </row>
    <row r="162" spans="1:11" s="2" customFormat="1" ht="50.15" customHeight="1" x14ac:dyDescent="0.3">
      <c r="A162" s="151"/>
      <c r="B162" s="196" t="s">
        <v>36</v>
      </c>
      <c r="C162" s="420" t="s">
        <v>167</v>
      </c>
      <c r="D162" s="420"/>
      <c r="E162" s="363"/>
      <c r="F162" s="406"/>
      <c r="G162" s="391"/>
      <c r="H162" s="393"/>
      <c r="I162" s="345"/>
      <c r="J162" s="345"/>
      <c r="K162" s="345"/>
    </row>
    <row r="163" spans="1:11" s="2" customFormat="1" ht="50.15" customHeight="1" x14ac:dyDescent="0.3">
      <c r="A163" s="153"/>
      <c r="B163" s="196" t="s">
        <v>41</v>
      </c>
      <c r="C163" s="420" t="s">
        <v>168</v>
      </c>
      <c r="D163" s="420"/>
      <c r="E163" s="363"/>
      <c r="F163" s="406"/>
      <c r="G163" s="391"/>
      <c r="H163" s="393"/>
      <c r="I163" s="345"/>
      <c r="J163" s="345"/>
      <c r="K163" s="345"/>
    </row>
    <row r="164" spans="1:11" s="2" customFormat="1" x14ac:dyDescent="0.3">
      <c r="A164" s="153"/>
      <c r="B164" s="196" t="s">
        <v>60</v>
      </c>
      <c r="C164" s="505" t="s">
        <v>235</v>
      </c>
      <c r="D164" s="505"/>
      <c r="E164" s="364"/>
      <c r="F164" s="406"/>
      <c r="G164" s="391"/>
      <c r="H164" s="393"/>
      <c r="I164" s="346"/>
      <c r="J164" s="346"/>
      <c r="K164" s="346"/>
    </row>
    <row r="165" spans="1:11" ht="14.25" customHeight="1" x14ac:dyDescent="0.3">
      <c r="A165" s="27" t="s">
        <v>51</v>
      </c>
      <c r="B165" s="28" t="s">
        <v>61</v>
      </c>
      <c r="C165" s="28"/>
      <c r="D165" s="19"/>
      <c r="E165" s="359" t="s">
        <v>236</v>
      </c>
      <c r="F165" s="428">
        <f>F90/2</f>
        <v>1</v>
      </c>
      <c r="G165" s="390">
        <f>IF(D167=C169,6,IF(D167=C170,5,IF(D167=C171,4,IF(D167=C172,3,IF(D167=C173,2,IF(D167=C174,1,0))))))</f>
        <v>0</v>
      </c>
      <c r="H165" s="394">
        <f>F165*G165</f>
        <v>0</v>
      </c>
      <c r="K165" s="16"/>
    </row>
    <row r="166" spans="1:11" x14ac:dyDescent="0.3">
      <c r="A166" s="29"/>
      <c r="B166" s="197" t="s">
        <v>63</v>
      </c>
      <c r="C166" s="197"/>
      <c r="D166" s="31" t="s">
        <v>102</v>
      </c>
      <c r="E166" s="360"/>
      <c r="F166" s="429"/>
      <c r="G166" s="391"/>
      <c r="H166" s="395"/>
      <c r="K166" s="16"/>
    </row>
    <row r="167" spans="1:11" x14ac:dyDescent="0.3">
      <c r="A167" s="29"/>
      <c r="B167" s="197" t="s">
        <v>42</v>
      </c>
      <c r="C167" s="197"/>
      <c r="D167" s="43"/>
      <c r="E167" s="360"/>
      <c r="F167" s="429"/>
      <c r="G167" s="391"/>
      <c r="H167" s="395"/>
    </row>
    <row r="168" spans="1:11" ht="7.5" customHeight="1" x14ac:dyDescent="0.3">
      <c r="A168" s="30"/>
      <c r="B168" s="188"/>
      <c r="C168" s="188"/>
      <c r="D168" s="188"/>
      <c r="E168" s="360"/>
      <c r="F168" s="429"/>
      <c r="G168" s="391"/>
      <c r="H168" s="395"/>
      <c r="I168" s="342"/>
      <c r="J168" s="342"/>
      <c r="K168" s="342"/>
    </row>
    <row r="169" spans="1:11" ht="14.25" customHeight="1" x14ac:dyDescent="0.3">
      <c r="A169" s="30"/>
      <c r="B169" s="196" t="s">
        <v>170</v>
      </c>
      <c r="C169" s="398" t="s">
        <v>181</v>
      </c>
      <c r="D169" s="398"/>
      <c r="E169" s="360"/>
      <c r="F169" s="429"/>
      <c r="G169" s="391"/>
      <c r="H169" s="395"/>
      <c r="I169" s="342"/>
      <c r="J169" s="342"/>
      <c r="K169" s="342"/>
    </row>
    <row r="170" spans="1:11" ht="14.25" customHeight="1" x14ac:dyDescent="0.3">
      <c r="A170" s="30"/>
      <c r="B170" s="196" t="s">
        <v>53</v>
      </c>
      <c r="C170" s="398" t="s">
        <v>180</v>
      </c>
      <c r="D170" s="398"/>
      <c r="E170" s="360"/>
      <c r="F170" s="429"/>
      <c r="G170" s="391"/>
      <c r="H170" s="395"/>
      <c r="I170" s="342"/>
      <c r="J170" s="342"/>
      <c r="K170" s="342"/>
    </row>
    <row r="171" spans="1:11" ht="14.25" customHeight="1" x14ac:dyDescent="0.3">
      <c r="A171" s="30"/>
      <c r="B171" s="196" t="s">
        <v>40</v>
      </c>
      <c r="C171" s="398" t="s">
        <v>104</v>
      </c>
      <c r="D171" s="398"/>
      <c r="E171" s="360"/>
      <c r="F171" s="429"/>
      <c r="G171" s="391"/>
      <c r="H171" s="395"/>
      <c r="I171" s="342"/>
      <c r="J171" s="342"/>
      <c r="K171" s="342"/>
    </row>
    <row r="172" spans="1:11" x14ac:dyDescent="0.3">
      <c r="A172" s="30"/>
      <c r="B172" s="196" t="s">
        <v>35</v>
      </c>
      <c r="C172" s="398" t="s">
        <v>103</v>
      </c>
      <c r="D172" s="398"/>
      <c r="E172" s="360"/>
      <c r="F172" s="429"/>
      <c r="G172" s="391"/>
      <c r="H172" s="395"/>
      <c r="I172" s="342"/>
      <c r="J172" s="342"/>
      <c r="K172" s="342"/>
    </row>
    <row r="173" spans="1:11" x14ac:dyDescent="0.3">
      <c r="A173" s="30"/>
      <c r="B173" s="196" t="s">
        <v>36</v>
      </c>
      <c r="C173" s="398" t="s">
        <v>64</v>
      </c>
      <c r="D173" s="398"/>
      <c r="E173" s="360"/>
      <c r="F173" s="429"/>
      <c r="G173" s="391"/>
      <c r="H173" s="395"/>
      <c r="I173" s="342"/>
      <c r="J173" s="342"/>
      <c r="K173" s="342"/>
    </row>
    <row r="174" spans="1:11" ht="14.25" customHeight="1" x14ac:dyDescent="0.3">
      <c r="A174" s="30"/>
      <c r="B174" s="196" t="s">
        <v>41</v>
      </c>
      <c r="C174" s="398" t="s">
        <v>128</v>
      </c>
      <c r="D174" s="398"/>
      <c r="E174" s="360"/>
      <c r="F174" s="429"/>
      <c r="G174" s="391"/>
      <c r="H174" s="395"/>
      <c r="I174" s="342"/>
      <c r="J174" s="342"/>
      <c r="K174" s="342"/>
    </row>
    <row r="175" spans="1:11" ht="14.25" customHeight="1" x14ac:dyDescent="0.3">
      <c r="A175" s="30"/>
      <c r="B175" s="196" t="s">
        <v>60</v>
      </c>
      <c r="C175" s="398" t="s">
        <v>235</v>
      </c>
      <c r="D175" s="398"/>
      <c r="E175" s="361"/>
      <c r="F175" s="429"/>
      <c r="G175" s="449"/>
      <c r="H175" s="395"/>
      <c r="I175" s="342"/>
      <c r="J175" s="342"/>
      <c r="K175" s="342"/>
    </row>
    <row r="176" spans="1:11" x14ac:dyDescent="0.3">
      <c r="A176" s="27" t="s">
        <v>52</v>
      </c>
      <c r="B176" s="154" t="s">
        <v>169</v>
      </c>
      <c r="C176" s="28"/>
      <c r="D176" s="19"/>
      <c r="E176" s="356" t="s">
        <v>248</v>
      </c>
      <c r="F176" s="421">
        <f>F100/2</f>
        <v>1</v>
      </c>
      <c r="G176" s="409">
        <f>IF(D177=C180,8,IF(D177=C181,7,IF(D177=C182,6,IF(D177=C183,5,IF(D177=C184,4,IF(D177=C185,3,IF(D177=C186,2,IF(D177=C187,1,0))))))))</f>
        <v>0</v>
      </c>
      <c r="H176" s="394">
        <f>F176*G176</f>
        <v>0</v>
      </c>
    </row>
    <row r="177" spans="1:11" ht="14.15" customHeight="1" x14ac:dyDescent="0.3">
      <c r="A177" s="29"/>
      <c r="B177" s="407" t="s">
        <v>244</v>
      </c>
      <c r="C177" s="408"/>
      <c r="D177" s="213">
        <f>D101</f>
        <v>1500000</v>
      </c>
      <c r="E177" s="357"/>
      <c r="F177" s="422"/>
      <c r="G177" s="410"/>
      <c r="H177" s="395"/>
      <c r="I177" s="144"/>
    </row>
    <row r="178" spans="1:11" ht="13.5" customHeight="1" x14ac:dyDescent="0.3">
      <c r="A178" s="29"/>
      <c r="B178" s="197" t="s">
        <v>243</v>
      </c>
      <c r="C178" s="197"/>
      <c r="D178" s="316"/>
      <c r="E178" s="357"/>
      <c r="F178" s="422"/>
      <c r="G178" s="410"/>
      <c r="H178" s="395"/>
      <c r="I178" s="144"/>
    </row>
    <row r="179" spans="1:11" ht="7.5" customHeight="1" x14ac:dyDescent="0.3">
      <c r="A179" s="30"/>
      <c r="B179" s="188"/>
      <c r="C179" s="188"/>
      <c r="D179" s="188"/>
      <c r="E179" s="357"/>
      <c r="F179" s="422"/>
      <c r="G179" s="410"/>
      <c r="H179" s="395"/>
    </row>
    <row r="180" spans="1:11" x14ac:dyDescent="0.3">
      <c r="A180" s="30"/>
      <c r="B180" s="215" t="s">
        <v>246</v>
      </c>
      <c r="C180" s="411">
        <f>E37*4.5</f>
        <v>1350000</v>
      </c>
      <c r="D180" s="412"/>
      <c r="E180" s="357"/>
      <c r="F180" s="422"/>
      <c r="G180" s="410"/>
      <c r="H180" s="395"/>
      <c r="I180" s="148"/>
      <c r="J180" s="143"/>
      <c r="K180" s="143"/>
    </row>
    <row r="181" spans="1:11" x14ac:dyDescent="0.3">
      <c r="A181" s="30"/>
      <c r="B181" s="215" t="s">
        <v>247</v>
      </c>
      <c r="C181" s="411">
        <f>E37*4</f>
        <v>1200000</v>
      </c>
      <c r="D181" s="412"/>
      <c r="E181" s="357"/>
      <c r="F181" s="422"/>
      <c r="G181" s="410"/>
      <c r="H181" s="395"/>
      <c r="I181" s="148"/>
      <c r="J181" s="143"/>
      <c r="K181" s="143"/>
    </row>
    <row r="182" spans="1:11" x14ac:dyDescent="0.3">
      <c r="A182" s="30"/>
      <c r="B182" s="215" t="s">
        <v>170</v>
      </c>
      <c r="C182" s="411">
        <f>E37*3.5</f>
        <v>1050000</v>
      </c>
      <c r="D182" s="412"/>
      <c r="E182" s="357"/>
      <c r="F182" s="422"/>
      <c r="G182" s="410"/>
      <c r="H182" s="395"/>
      <c r="I182" s="148"/>
      <c r="J182" s="143"/>
      <c r="K182" s="143"/>
    </row>
    <row r="183" spans="1:11" x14ac:dyDescent="0.3">
      <c r="A183" s="30"/>
      <c r="B183" s="215" t="s">
        <v>53</v>
      </c>
      <c r="C183" s="411">
        <f>E37*3</f>
        <v>900000</v>
      </c>
      <c r="D183" s="412"/>
      <c r="E183" s="357"/>
      <c r="F183" s="422"/>
      <c r="G183" s="410"/>
      <c r="H183" s="395"/>
      <c r="I183" s="148"/>
      <c r="J183" s="143"/>
      <c r="K183" s="143"/>
    </row>
    <row r="184" spans="1:11" x14ac:dyDescent="0.3">
      <c r="A184" s="30"/>
      <c r="B184" s="215" t="s">
        <v>40</v>
      </c>
      <c r="C184" s="411">
        <f>E37*2.5</f>
        <v>750000</v>
      </c>
      <c r="D184" s="412"/>
      <c r="E184" s="357"/>
      <c r="F184" s="422"/>
      <c r="G184" s="410"/>
      <c r="H184" s="395"/>
      <c r="I184" s="148"/>
      <c r="J184" s="143"/>
      <c r="K184" s="143"/>
    </row>
    <row r="185" spans="1:11" x14ac:dyDescent="0.3">
      <c r="A185" s="30"/>
      <c r="B185" s="216" t="s">
        <v>35</v>
      </c>
      <c r="C185" s="411">
        <f>E37*2</f>
        <v>600000</v>
      </c>
      <c r="D185" s="412"/>
      <c r="E185" s="357"/>
      <c r="F185" s="422"/>
      <c r="G185" s="410"/>
      <c r="H185" s="395"/>
      <c r="I185" s="143"/>
      <c r="J185" s="143"/>
      <c r="K185" s="143"/>
    </row>
    <row r="186" spans="1:11" x14ac:dyDescent="0.3">
      <c r="A186" s="32"/>
      <c r="B186" s="216" t="s">
        <v>36</v>
      </c>
      <c r="C186" s="411">
        <f>E37*1.5</f>
        <v>450000</v>
      </c>
      <c r="D186" s="412"/>
      <c r="E186" s="357"/>
      <c r="F186" s="422"/>
      <c r="G186" s="410"/>
      <c r="H186" s="395"/>
      <c r="I186" s="143"/>
      <c r="J186" s="143"/>
      <c r="K186" s="143"/>
    </row>
    <row r="187" spans="1:11" x14ac:dyDescent="0.3">
      <c r="A187" s="32"/>
      <c r="B187" s="218" t="s">
        <v>41</v>
      </c>
      <c r="C187" s="411">
        <f>E37</f>
        <v>300000</v>
      </c>
      <c r="D187" s="412"/>
      <c r="E187" s="357"/>
      <c r="F187" s="422"/>
      <c r="G187" s="410"/>
      <c r="H187" s="395"/>
      <c r="I187" s="143"/>
      <c r="J187" s="143"/>
      <c r="K187" s="143"/>
    </row>
    <row r="188" spans="1:11" x14ac:dyDescent="0.3">
      <c r="A188" s="32"/>
      <c r="B188" s="196" t="s">
        <v>60</v>
      </c>
      <c r="C188" s="481" t="s">
        <v>235</v>
      </c>
      <c r="D188" s="506"/>
      <c r="E188" s="358"/>
      <c r="F188" s="422"/>
      <c r="G188" s="410"/>
      <c r="H188" s="395"/>
      <c r="I188" s="143"/>
      <c r="J188" s="143"/>
      <c r="K188" s="143"/>
    </row>
    <row r="189" spans="1:11" x14ac:dyDescent="0.3">
      <c r="A189" s="27" t="s">
        <v>55</v>
      </c>
      <c r="B189" s="28" t="s">
        <v>81</v>
      </c>
      <c r="C189" s="28"/>
      <c r="D189" s="19"/>
      <c r="E189" s="356" t="s">
        <v>248</v>
      </c>
      <c r="F189" s="421">
        <f>F112/2</f>
        <v>2</v>
      </c>
      <c r="G189" s="409">
        <f>IF(D191=C193,8,IF(D191=C194,7,IF(D191=C195,6,IF(D191=C196,5,IF(D191=C197,4,IF(D191=C198,3,IF(D191=C199,2,IF(D191=C200,1,0))))))))</f>
        <v>0</v>
      </c>
      <c r="H189" s="394">
        <f>F189*G189</f>
        <v>0</v>
      </c>
      <c r="I189" s="143"/>
      <c r="J189" s="143"/>
      <c r="K189" s="143"/>
    </row>
    <row r="190" spans="1:11" x14ac:dyDescent="0.3">
      <c r="A190" s="29"/>
      <c r="B190" s="407" t="s">
        <v>165</v>
      </c>
      <c r="C190" s="408"/>
      <c r="D190" s="231">
        <f>D113</f>
        <v>22000</v>
      </c>
      <c r="E190" s="357"/>
      <c r="F190" s="422"/>
      <c r="G190" s="410"/>
      <c r="H190" s="395"/>
    </row>
    <row r="191" spans="1:11" ht="13.5" customHeight="1" x14ac:dyDescent="0.3">
      <c r="A191" s="29"/>
      <c r="B191" s="197" t="s">
        <v>42</v>
      </c>
      <c r="C191" s="197"/>
      <c r="D191" s="317"/>
      <c r="E191" s="357"/>
      <c r="F191" s="422"/>
      <c r="G191" s="410"/>
      <c r="H191" s="395"/>
      <c r="I191" s="144"/>
    </row>
    <row r="192" spans="1:11" ht="7.5" customHeight="1" x14ac:dyDescent="0.3">
      <c r="A192" s="30"/>
      <c r="B192" s="188"/>
      <c r="C192" s="188"/>
      <c r="D192" s="188"/>
      <c r="E192" s="357"/>
      <c r="F192" s="422"/>
      <c r="G192" s="410"/>
      <c r="H192" s="395"/>
    </row>
    <row r="193" spans="1:11" x14ac:dyDescent="0.3">
      <c r="A193" s="30"/>
      <c r="B193" s="232" t="s">
        <v>246</v>
      </c>
      <c r="C193" s="425">
        <f>D190*0.8</f>
        <v>17600</v>
      </c>
      <c r="D193" s="426"/>
      <c r="E193" s="357"/>
      <c r="F193" s="422"/>
      <c r="G193" s="410"/>
      <c r="H193" s="395"/>
      <c r="I193" s="143"/>
      <c r="J193" s="143"/>
      <c r="K193" s="143"/>
    </row>
    <row r="194" spans="1:11" x14ac:dyDescent="0.3">
      <c r="A194" s="30"/>
      <c r="B194" s="232" t="s">
        <v>247</v>
      </c>
      <c r="C194" s="425">
        <f>D190*0.7</f>
        <v>15399.999999999998</v>
      </c>
      <c r="D194" s="426"/>
      <c r="E194" s="357"/>
      <c r="F194" s="422"/>
      <c r="G194" s="410"/>
      <c r="H194" s="395"/>
      <c r="I194" s="143"/>
      <c r="J194" s="143"/>
      <c r="K194" s="143"/>
    </row>
    <row r="195" spans="1:11" x14ac:dyDescent="0.3">
      <c r="A195" s="30"/>
      <c r="B195" s="232" t="s">
        <v>170</v>
      </c>
      <c r="C195" s="425">
        <f>D190*0.5</f>
        <v>11000</v>
      </c>
      <c r="D195" s="426"/>
      <c r="E195" s="357"/>
      <c r="F195" s="422"/>
      <c r="G195" s="410"/>
      <c r="H195" s="395"/>
      <c r="I195" s="143"/>
      <c r="J195" s="143"/>
      <c r="K195" s="143"/>
    </row>
    <row r="196" spans="1:11" x14ac:dyDescent="0.3">
      <c r="A196" s="30"/>
      <c r="B196" s="232" t="s">
        <v>53</v>
      </c>
      <c r="C196" s="425">
        <f>D190*0.4</f>
        <v>8800</v>
      </c>
      <c r="D196" s="426"/>
      <c r="E196" s="357"/>
      <c r="F196" s="422"/>
      <c r="G196" s="410"/>
      <c r="H196" s="395"/>
      <c r="I196" s="143"/>
      <c r="J196" s="143"/>
      <c r="K196" s="143"/>
    </row>
    <row r="197" spans="1:11" x14ac:dyDescent="0.3">
      <c r="A197" s="30"/>
      <c r="B197" s="232" t="s">
        <v>40</v>
      </c>
      <c r="C197" s="425">
        <f>D190*0.3</f>
        <v>6600</v>
      </c>
      <c r="D197" s="426"/>
      <c r="E197" s="357"/>
      <c r="F197" s="422"/>
      <c r="G197" s="410"/>
      <c r="H197" s="395"/>
      <c r="I197" s="143"/>
      <c r="J197" s="143"/>
      <c r="K197" s="143"/>
    </row>
    <row r="198" spans="1:11" ht="14.25" customHeight="1" x14ac:dyDescent="0.3">
      <c r="A198" s="30"/>
      <c r="B198" s="233" t="s">
        <v>35</v>
      </c>
      <c r="C198" s="425">
        <f>D190*0.2</f>
        <v>4400</v>
      </c>
      <c r="D198" s="426"/>
      <c r="E198" s="357"/>
      <c r="F198" s="422"/>
      <c r="G198" s="410"/>
      <c r="H198" s="395"/>
      <c r="I198" s="143"/>
      <c r="J198" s="143"/>
      <c r="K198" s="143"/>
    </row>
    <row r="199" spans="1:11" ht="14.25" customHeight="1" x14ac:dyDescent="0.3">
      <c r="A199" s="30"/>
      <c r="B199" s="233" t="s">
        <v>36</v>
      </c>
      <c r="C199" s="425">
        <f>D190*0.1</f>
        <v>2200</v>
      </c>
      <c r="D199" s="426"/>
      <c r="E199" s="357"/>
      <c r="F199" s="422"/>
      <c r="G199" s="410"/>
      <c r="H199" s="395"/>
      <c r="I199" s="143"/>
      <c r="J199" s="143"/>
      <c r="K199" s="143"/>
    </row>
    <row r="200" spans="1:11" ht="14.25" customHeight="1" x14ac:dyDescent="0.3">
      <c r="A200" s="32"/>
      <c r="B200" s="233" t="s">
        <v>41</v>
      </c>
      <c r="C200" s="492">
        <f>(D190*0.1)-1</f>
        <v>2199</v>
      </c>
      <c r="D200" s="493"/>
      <c r="E200" s="357"/>
      <c r="F200" s="422"/>
      <c r="G200" s="410"/>
      <c r="H200" s="395"/>
      <c r="I200" s="143"/>
      <c r="J200" s="143"/>
      <c r="K200" s="143"/>
    </row>
    <row r="201" spans="1:11" ht="14.25" customHeight="1" x14ac:dyDescent="0.3">
      <c r="A201" s="33"/>
      <c r="B201" s="234" t="s">
        <v>60</v>
      </c>
      <c r="C201" s="481" t="s">
        <v>235</v>
      </c>
      <c r="D201" s="481"/>
      <c r="E201" s="358"/>
      <c r="F201" s="430"/>
      <c r="G201" s="410"/>
      <c r="H201" s="498"/>
      <c r="I201" s="143"/>
      <c r="J201" s="143"/>
      <c r="K201" s="143"/>
    </row>
    <row r="202" spans="1:11" s="2" customFormat="1" ht="14.25" customHeight="1" x14ac:dyDescent="0.3">
      <c r="A202" s="149" t="s">
        <v>56</v>
      </c>
      <c r="B202" s="150" t="s">
        <v>173</v>
      </c>
      <c r="C202" s="150"/>
      <c r="D202" s="155"/>
      <c r="E202" s="353" t="s">
        <v>171</v>
      </c>
      <c r="F202" s="428">
        <f>F124/2</f>
        <v>2</v>
      </c>
      <c r="G202" s="390">
        <f>IF(D206=C206,1,0)+IF(D207=C207,1,0)</f>
        <v>0</v>
      </c>
      <c r="H202" s="400">
        <f>F202*G202</f>
        <v>0</v>
      </c>
      <c r="K202" s="3"/>
    </row>
    <row r="203" spans="1:11" s="2" customFormat="1" x14ac:dyDescent="0.3">
      <c r="A203" s="151"/>
      <c r="B203" s="193" t="s">
        <v>174</v>
      </c>
      <c r="C203" s="193"/>
      <c r="D203" s="156" t="s">
        <v>234</v>
      </c>
      <c r="E203" s="354"/>
      <c r="F203" s="429"/>
      <c r="G203" s="391"/>
      <c r="H203" s="401"/>
      <c r="K203" s="3"/>
    </row>
    <row r="204" spans="1:11" s="2" customFormat="1" x14ac:dyDescent="0.3">
      <c r="A204" s="151"/>
      <c r="B204" s="193" t="s">
        <v>42</v>
      </c>
      <c r="C204" s="193"/>
      <c r="D204" s="157" t="s">
        <v>172</v>
      </c>
      <c r="E204" s="354"/>
      <c r="F204" s="429"/>
      <c r="G204" s="391"/>
      <c r="H204" s="401"/>
    </row>
    <row r="205" spans="1:11" s="2" customFormat="1" ht="7.5" customHeight="1" x14ac:dyDescent="0.3">
      <c r="A205" s="153"/>
      <c r="B205" s="195"/>
      <c r="C205" s="195"/>
      <c r="D205" s="195"/>
      <c r="E205" s="354"/>
      <c r="F205" s="429"/>
      <c r="G205" s="391"/>
      <c r="H205" s="401"/>
      <c r="I205" s="343"/>
      <c r="J205" s="343"/>
      <c r="K205" s="343"/>
    </row>
    <row r="206" spans="1:11" s="2" customFormat="1" x14ac:dyDescent="0.3">
      <c r="A206" s="153"/>
      <c r="B206" s="196" t="s">
        <v>41</v>
      </c>
      <c r="C206" s="199" t="s">
        <v>258</v>
      </c>
      <c r="D206" s="43"/>
      <c r="E206" s="354"/>
      <c r="F206" s="429"/>
      <c r="G206" s="391"/>
      <c r="H206" s="401"/>
      <c r="I206" s="343"/>
      <c r="J206" s="343"/>
      <c r="K206" s="343"/>
    </row>
    <row r="207" spans="1:11" s="2" customFormat="1" x14ac:dyDescent="0.3">
      <c r="A207" s="153"/>
      <c r="B207" s="196" t="s">
        <v>41</v>
      </c>
      <c r="C207" s="199" t="s">
        <v>232</v>
      </c>
      <c r="D207" s="43"/>
      <c r="E207" s="354"/>
      <c r="F207" s="429"/>
      <c r="G207" s="391"/>
      <c r="H207" s="401"/>
      <c r="I207" s="343"/>
      <c r="J207" s="343"/>
      <c r="K207" s="343"/>
    </row>
    <row r="208" spans="1:11" ht="14.25" customHeight="1" x14ac:dyDescent="0.3">
      <c r="A208" s="27" t="s">
        <v>218</v>
      </c>
      <c r="B208" s="28" t="s">
        <v>101</v>
      </c>
      <c r="C208" s="147"/>
      <c r="D208" s="147"/>
      <c r="E208" s="502" t="s">
        <v>65</v>
      </c>
      <c r="F208" s="413">
        <f>F130/2</f>
        <v>2</v>
      </c>
      <c r="G208" s="409">
        <f>IF(D210=C212,2,IF(D210=C213,1,0))</f>
        <v>0</v>
      </c>
      <c r="H208" s="394">
        <f>F208*G208</f>
        <v>0</v>
      </c>
      <c r="I208" s="143"/>
      <c r="J208" s="143"/>
      <c r="K208" s="143"/>
    </row>
    <row r="209" spans="1:11" ht="14.25" customHeight="1" x14ac:dyDescent="0.3">
      <c r="A209" s="29"/>
      <c r="B209" s="197" t="s">
        <v>33</v>
      </c>
      <c r="C209" s="197"/>
      <c r="D209" s="35" t="s">
        <v>226</v>
      </c>
      <c r="E209" s="503"/>
      <c r="F209" s="414"/>
      <c r="G209" s="410"/>
      <c r="H209" s="395"/>
      <c r="I209" s="143"/>
      <c r="J209" s="143"/>
      <c r="K209" s="143"/>
    </row>
    <row r="210" spans="1:11" ht="14.25" customHeight="1" x14ac:dyDescent="0.3">
      <c r="A210" s="29"/>
      <c r="B210" s="197" t="s">
        <v>42</v>
      </c>
      <c r="C210" s="197"/>
      <c r="D210" s="43"/>
      <c r="E210" s="503"/>
      <c r="F210" s="414"/>
      <c r="G210" s="410"/>
      <c r="H210" s="395"/>
      <c r="I210" s="143"/>
      <c r="J210" s="143"/>
      <c r="K210" s="143"/>
    </row>
    <row r="211" spans="1:11" ht="7.5" customHeight="1" x14ac:dyDescent="0.3">
      <c r="A211" s="30"/>
      <c r="B211" s="188"/>
      <c r="C211" s="188"/>
      <c r="D211" s="188"/>
      <c r="E211" s="503"/>
      <c r="F211" s="414"/>
      <c r="G211" s="410"/>
      <c r="H211" s="395"/>
      <c r="I211" s="143"/>
      <c r="J211" s="143"/>
      <c r="K211" s="143"/>
    </row>
    <row r="212" spans="1:11" ht="14.25" customHeight="1" x14ac:dyDescent="0.3">
      <c r="A212" s="32"/>
      <c r="B212" s="218" t="s">
        <v>36</v>
      </c>
      <c r="C212" s="494" t="s">
        <v>226</v>
      </c>
      <c r="D212" s="494"/>
      <c r="E212" s="503"/>
      <c r="F212" s="414"/>
      <c r="G212" s="410"/>
      <c r="H212" s="395"/>
      <c r="I212" s="143"/>
      <c r="J212" s="143"/>
      <c r="K212" s="143"/>
    </row>
    <row r="213" spans="1:11" ht="14.25" customHeight="1" x14ac:dyDescent="0.3">
      <c r="A213" s="32"/>
      <c r="B213" s="218" t="s">
        <v>41</v>
      </c>
      <c r="C213" s="399" t="s">
        <v>227</v>
      </c>
      <c r="D213" s="399"/>
      <c r="E213" s="503"/>
      <c r="F213" s="414"/>
      <c r="G213" s="410"/>
      <c r="H213" s="395"/>
      <c r="I213" s="143"/>
      <c r="J213" s="143"/>
      <c r="K213" s="143"/>
    </row>
    <row r="214" spans="1:11" ht="14.25" customHeight="1" x14ac:dyDescent="0.3">
      <c r="A214" s="33"/>
      <c r="B214" s="217" t="s">
        <v>60</v>
      </c>
      <c r="C214" s="416" t="s">
        <v>235</v>
      </c>
      <c r="D214" s="509"/>
      <c r="E214" s="504"/>
      <c r="F214" s="415"/>
      <c r="G214" s="410"/>
      <c r="H214" s="498"/>
      <c r="I214" s="143"/>
      <c r="J214" s="143"/>
      <c r="K214" s="143"/>
    </row>
    <row r="215" spans="1:11" ht="14.25" customHeight="1" x14ac:dyDescent="0.3">
      <c r="A215" s="27" t="s">
        <v>219</v>
      </c>
      <c r="B215" s="28" t="s">
        <v>106</v>
      </c>
      <c r="C215" s="34"/>
      <c r="D215" s="34"/>
      <c r="E215" s="499" t="s">
        <v>237</v>
      </c>
      <c r="F215" s="421">
        <f>F136/2</f>
        <v>1</v>
      </c>
      <c r="G215" s="409">
        <f>IF(D217=C219,4,IF(D217=C220,3,IF(D217=C221,2,IF(D217=C222,1,0))))</f>
        <v>0</v>
      </c>
      <c r="H215" s="394">
        <f>F215*G215</f>
        <v>0</v>
      </c>
      <c r="I215" s="143"/>
      <c r="J215" s="143"/>
      <c r="K215" s="143"/>
    </row>
    <row r="216" spans="1:11" ht="15" customHeight="1" x14ac:dyDescent="0.3">
      <c r="A216" s="29"/>
      <c r="B216" s="197" t="s">
        <v>33</v>
      </c>
      <c r="C216" s="197"/>
      <c r="D216" s="35" t="s">
        <v>107</v>
      </c>
      <c r="E216" s="500"/>
      <c r="F216" s="422"/>
      <c r="G216" s="410"/>
      <c r="H216" s="395"/>
      <c r="I216" s="143"/>
      <c r="J216" s="143"/>
      <c r="K216" s="143"/>
    </row>
    <row r="217" spans="1:11" ht="15" customHeight="1" x14ac:dyDescent="0.3">
      <c r="A217" s="29"/>
      <c r="B217" s="197" t="s">
        <v>42</v>
      </c>
      <c r="C217" s="197"/>
      <c r="D217" s="83"/>
      <c r="E217" s="500"/>
      <c r="F217" s="422"/>
      <c r="G217" s="410"/>
      <c r="H217" s="395"/>
      <c r="I217" s="143"/>
      <c r="J217" s="143"/>
      <c r="K217" s="143"/>
    </row>
    <row r="218" spans="1:11" ht="7.5" customHeight="1" x14ac:dyDescent="0.3">
      <c r="A218" s="30"/>
      <c r="B218" s="188"/>
      <c r="C218" s="188"/>
      <c r="D218" s="188"/>
      <c r="E218" s="500"/>
      <c r="F218" s="422"/>
      <c r="G218" s="410"/>
      <c r="H218" s="395"/>
      <c r="I218" s="143"/>
      <c r="J218" s="143"/>
      <c r="K218" s="143"/>
    </row>
    <row r="219" spans="1:11" ht="15" customHeight="1" x14ac:dyDescent="0.3">
      <c r="A219" s="30"/>
      <c r="B219" s="218" t="s">
        <v>40</v>
      </c>
      <c r="C219" s="399" t="s">
        <v>109</v>
      </c>
      <c r="D219" s="399"/>
      <c r="E219" s="500"/>
      <c r="F219" s="422"/>
      <c r="G219" s="410"/>
      <c r="H219" s="395"/>
      <c r="I219" s="143"/>
      <c r="J219" s="143"/>
      <c r="K219" s="143"/>
    </row>
    <row r="220" spans="1:11" ht="15" customHeight="1" x14ac:dyDescent="0.3">
      <c r="A220" s="30"/>
      <c r="B220" s="218" t="s">
        <v>35</v>
      </c>
      <c r="C220" s="399" t="s">
        <v>110</v>
      </c>
      <c r="D220" s="399"/>
      <c r="E220" s="500"/>
      <c r="F220" s="422"/>
      <c r="G220" s="410"/>
      <c r="H220" s="395"/>
      <c r="I220" s="143"/>
      <c r="J220" s="143"/>
      <c r="K220" s="143"/>
    </row>
    <row r="221" spans="1:11" ht="14.25" customHeight="1" x14ac:dyDescent="0.3">
      <c r="A221" s="32"/>
      <c r="B221" s="218" t="s">
        <v>36</v>
      </c>
      <c r="C221" s="399" t="s">
        <v>111</v>
      </c>
      <c r="D221" s="399"/>
      <c r="E221" s="500"/>
      <c r="F221" s="422"/>
      <c r="G221" s="410"/>
      <c r="H221" s="395"/>
      <c r="I221" s="143"/>
      <c r="J221" s="143"/>
      <c r="K221" s="143"/>
    </row>
    <row r="222" spans="1:11" ht="14.25" customHeight="1" x14ac:dyDescent="0.3">
      <c r="A222" s="32"/>
      <c r="B222" s="218" t="s">
        <v>41</v>
      </c>
      <c r="C222" s="399" t="s">
        <v>112</v>
      </c>
      <c r="D222" s="399"/>
      <c r="E222" s="500"/>
      <c r="F222" s="422"/>
      <c r="G222" s="410"/>
      <c r="H222" s="395"/>
      <c r="I222" s="143"/>
      <c r="J222" s="143"/>
      <c r="K222" s="143"/>
    </row>
    <row r="223" spans="1:11" ht="14.25" customHeight="1" thickBot="1" x14ac:dyDescent="0.35">
      <c r="A223" s="209"/>
      <c r="B223" s="219" t="s">
        <v>60</v>
      </c>
      <c r="C223" s="507" t="s">
        <v>235</v>
      </c>
      <c r="D223" s="508"/>
      <c r="E223" s="501"/>
      <c r="F223" s="427"/>
      <c r="G223" s="490"/>
      <c r="H223" s="491"/>
      <c r="I223" s="143"/>
      <c r="J223" s="143"/>
      <c r="K223" s="143"/>
    </row>
    <row r="224" spans="1:11" ht="14.25" customHeight="1" thickTop="1" x14ac:dyDescent="0.3">
      <c r="A224" s="488"/>
      <c r="B224" s="488"/>
      <c r="C224" s="488"/>
      <c r="D224" s="488"/>
      <c r="E224" s="488"/>
      <c r="F224" s="488"/>
      <c r="G224" s="489"/>
      <c r="H224" s="36">
        <f>SUM(H157:H223)</f>
        <v>0</v>
      </c>
      <c r="I224" s="143"/>
      <c r="J224" s="143"/>
      <c r="K224" s="143"/>
    </row>
    <row r="225" spans="1:8" ht="7.5" customHeight="1" x14ac:dyDescent="0.3">
      <c r="A225" s="9"/>
      <c r="B225" s="9"/>
      <c r="C225" s="9"/>
      <c r="D225" s="9"/>
      <c r="E225" s="9"/>
      <c r="F225" s="9"/>
      <c r="G225" s="9"/>
      <c r="H225" s="9"/>
    </row>
    <row r="226" spans="1:8" s="2" customFormat="1" ht="14.25" customHeight="1" x14ac:dyDescent="0.3">
      <c r="A226" s="200"/>
      <c r="B226" s="200"/>
      <c r="C226" s="200"/>
      <c r="D226" s="200"/>
      <c r="E226" s="445" t="s">
        <v>216</v>
      </c>
      <c r="F226" s="445"/>
      <c r="G226" s="446"/>
      <c r="H226" s="211">
        <f>H144</f>
        <v>0</v>
      </c>
    </row>
    <row r="227" spans="1:8" s="2" customFormat="1" ht="14.25" customHeight="1" thickBot="1" x14ac:dyDescent="0.35">
      <c r="A227" s="200"/>
      <c r="B227" s="200"/>
      <c r="C227" s="200"/>
      <c r="D227" s="200"/>
      <c r="E227" s="447" t="s">
        <v>217</v>
      </c>
      <c r="F227" s="447"/>
      <c r="G227" s="448"/>
      <c r="H227" s="162">
        <f>H224</f>
        <v>0</v>
      </c>
    </row>
    <row r="228" spans="1:8" s="2" customFormat="1" ht="14.25" customHeight="1" thickTop="1" x14ac:dyDescent="0.3">
      <c r="A228" s="200"/>
      <c r="B228" s="200"/>
      <c r="C228" s="200"/>
      <c r="D228" s="200"/>
      <c r="E228" s="417" t="s">
        <v>215</v>
      </c>
      <c r="F228" s="417"/>
      <c r="G228" s="418"/>
      <c r="H228" s="163">
        <f>SUM(H226:H227)</f>
        <v>0</v>
      </c>
    </row>
  </sheetData>
  <sheetProtection algorithmName="SHA-512" hashValue="nQczvNYMZZ5oCZsGNZyyQw9u03v7xqqscQwpjwTaLq9y06rOzT27tHpAZ/dMNa2ayIJyhtkq/1KTSMKJIodAqA==" saltValue="9MPSc8mRWZweuoHbFM5X6w==" spinCount="100000" sheet="1" selectLockedCells="1"/>
  <mergeCells count="243">
    <mergeCell ref="E227:G227"/>
    <mergeCell ref="E228:G228"/>
    <mergeCell ref="H215:H223"/>
    <mergeCell ref="C219:D219"/>
    <mergeCell ref="C220:D220"/>
    <mergeCell ref="C221:D221"/>
    <mergeCell ref="C222:D222"/>
    <mergeCell ref="C223:D223"/>
    <mergeCell ref="C214:D214"/>
    <mergeCell ref="E215:E223"/>
    <mergeCell ref="F215:F223"/>
    <mergeCell ref="G215:G223"/>
    <mergeCell ref="A224:G224"/>
    <mergeCell ref="E226:G226"/>
    <mergeCell ref="C212:D212"/>
    <mergeCell ref="C213:D213"/>
    <mergeCell ref="H202:H207"/>
    <mergeCell ref="I205:K207"/>
    <mergeCell ref="E208:E214"/>
    <mergeCell ref="F208:F214"/>
    <mergeCell ref="G208:G214"/>
    <mergeCell ref="H208:H214"/>
    <mergeCell ref="G189:G201"/>
    <mergeCell ref="H189:H201"/>
    <mergeCell ref="E189:E201"/>
    <mergeCell ref="F189:F201"/>
    <mergeCell ref="C200:D200"/>
    <mergeCell ref="C201:D201"/>
    <mergeCell ref="B190:C190"/>
    <mergeCell ref="C193:D193"/>
    <mergeCell ref="C194:D194"/>
    <mergeCell ref="C195:D195"/>
    <mergeCell ref="C196:D196"/>
    <mergeCell ref="C197:D197"/>
    <mergeCell ref="C198:D198"/>
    <mergeCell ref="C199:D199"/>
    <mergeCell ref="G176:G188"/>
    <mergeCell ref="H176:H188"/>
    <mergeCell ref="E202:E207"/>
    <mergeCell ref="F202:F207"/>
    <mergeCell ref="G202:G207"/>
    <mergeCell ref="C186:D186"/>
    <mergeCell ref="C187:D187"/>
    <mergeCell ref="C188:D188"/>
    <mergeCell ref="I168:K175"/>
    <mergeCell ref="C169:D169"/>
    <mergeCell ref="C170:D170"/>
    <mergeCell ref="C171:D171"/>
    <mergeCell ref="C172:D172"/>
    <mergeCell ref="C173:D173"/>
    <mergeCell ref="C174:D174"/>
    <mergeCell ref="C175:D175"/>
    <mergeCell ref="B177:C177"/>
    <mergeCell ref="C180:D180"/>
    <mergeCell ref="C181:D181"/>
    <mergeCell ref="C182:D182"/>
    <mergeCell ref="C183:D183"/>
    <mergeCell ref="C184:D184"/>
    <mergeCell ref="G165:G175"/>
    <mergeCell ref="H165:H175"/>
    <mergeCell ref="C185:D185"/>
    <mergeCell ref="E176:E188"/>
    <mergeCell ref="F176:F188"/>
    <mergeCell ref="C161:D161"/>
    <mergeCell ref="C162:D162"/>
    <mergeCell ref="C163:D163"/>
    <mergeCell ref="C164:D164"/>
    <mergeCell ref="E165:E175"/>
    <mergeCell ref="F165:F175"/>
    <mergeCell ref="I156:K156"/>
    <mergeCell ref="E157:E164"/>
    <mergeCell ref="F157:F164"/>
    <mergeCell ref="G157:G164"/>
    <mergeCell ref="H157:H164"/>
    <mergeCell ref="I157:K164"/>
    <mergeCell ref="A152:C154"/>
    <mergeCell ref="E153:F153"/>
    <mergeCell ref="E154:F154"/>
    <mergeCell ref="A155:C155"/>
    <mergeCell ref="D155:H155"/>
    <mergeCell ref="B156:D156"/>
    <mergeCell ref="A149:C149"/>
    <mergeCell ref="D149:H149"/>
    <mergeCell ref="A150:C150"/>
    <mergeCell ref="D150:H150"/>
    <mergeCell ref="A151:C151"/>
    <mergeCell ref="D151:H151"/>
    <mergeCell ref="A144:G144"/>
    <mergeCell ref="B146:D146"/>
    <mergeCell ref="A147:C147"/>
    <mergeCell ref="D147:H147"/>
    <mergeCell ref="A148:C148"/>
    <mergeCell ref="D148:H148"/>
    <mergeCell ref="C134:D134"/>
    <mergeCell ref="C135:D135"/>
    <mergeCell ref="E136:E143"/>
    <mergeCell ref="F136:F143"/>
    <mergeCell ref="G136:G143"/>
    <mergeCell ref="H136:H143"/>
    <mergeCell ref="C140:D140"/>
    <mergeCell ref="C141:D141"/>
    <mergeCell ref="C142:D142"/>
    <mergeCell ref="C143:D143"/>
    <mergeCell ref="E124:E129"/>
    <mergeCell ref="F124:F129"/>
    <mergeCell ref="G124:G129"/>
    <mergeCell ref="H124:H129"/>
    <mergeCell ref="I127:K129"/>
    <mergeCell ref="E130:E135"/>
    <mergeCell ref="F130:F135"/>
    <mergeCell ref="G130:G135"/>
    <mergeCell ref="H130:H135"/>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7">
    <dataValidation type="list" allowBlank="1" showInputMessage="1" showErrorMessage="1" sqref="D210" xr:uid="{E5C2AB54-FEBB-4E69-8518-1DC9FB023BBD}">
      <formula1>$C$212:$C$214</formula1>
    </dataValidation>
    <dataValidation type="list" allowBlank="1" showInputMessage="1" showErrorMessage="1" sqref="D191" xr:uid="{32BF45EB-40D4-43AC-A656-AE8B014C546C}">
      <formula1>$C$193:$C$201</formula1>
    </dataValidation>
    <dataValidation type="list" allowBlank="1" showInputMessage="1" showErrorMessage="1" sqref="D178" xr:uid="{B049E9CF-8201-49E8-AAAB-4379C6DCD5D5}">
      <formula1>$C$180:$C$188</formula1>
    </dataValidation>
    <dataValidation type="list" allowBlank="1" showInputMessage="1" showErrorMessage="1" sqref="D167" xr:uid="{20606C45-1A22-4F09-8819-05B3D16ABF82}">
      <formula1>$C$169:$C$175</formula1>
    </dataValidation>
    <dataValidation type="list" allowBlank="1" showInputMessage="1" showErrorMessage="1" sqref="D129 D207" xr:uid="{CC116236-07C0-484C-BEAC-1D0B71548BF4}">
      <formula1>$C$129</formula1>
    </dataValidation>
    <dataValidation type="list" allowBlank="1" showInputMessage="1" showErrorMessage="1" sqref="J17:J34 J147:J155 J55:J65 J73:J81 J37:J39 J45:J48 J50:J53" xr:uid="{D08ECD0D-2FA5-4A18-BF83-4FB7E5286672}">
      <formula1>#REF!</formula1>
    </dataValidation>
    <dataValidation type="list" allowBlank="1" showInputMessage="1" showErrorMessage="1" sqref="D128 D206" xr:uid="{E6F67E27-2671-4502-9666-952F32E904B7}">
      <formula1>$C$128</formula1>
    </dataValidation>
    <dataValidation type="list" allowBlank="1" showInputMessage="1" showErrorMessage="1" sqref="D132" xr:uid="{F207F090-25C9-475D-ACB1-FEE67258D935}">
      <formula1>$C$134:$C$135</formula1>
    </dataValidation>
    <dataValidation type="list" allowBlank="1" showInputMessage="1" showErrorMessage="1" sqref="D217 D138" xr:uid="{04A8BD1D-EEC3-46F3-8BC9-C9173E7F23E1}">
      <formula1>$C$140:$C$143</formula1>
    </dataValidation>
    <dataValidation type="list" allowBlank="1" showInputMessage="1" showErrorMessage="1" sqref="D114" xr:uid="{627126FD-14EE-4A69-A65A-A392AD9C992B}">
      <formula1>$C$116:$C$123</formula1>
    </dataValidation>
    <dataValidation type="list" allowBlank="1" showInputMessage="1" showErrorMessage="1" sqref="D102" xr:uid="{FBA70D68-F920-437D-A1F1-FB2B90B5C41C}">
      <formula1>$C$104:$C$111</formula1>
    </dataValidation>
    <dataValidation type="list" allowBlank="1" showInputMessage="1" showErrorMessage="1" sqref="D92" xr:uid="{3E0AEEBA-7128-4F81-A73C-B704C505B9C3}">
      <formula1>$C$94:$C$99</formula1>
    </dataValidation>
    <dataValidation type="list" allowBlank="1" showInputMessage="1" showErrorMessage="1" sqref="I17:I34 I147:I155 I55:I65 I73:I81 I37:I39 I45:I48 I50:I53" xr:uid="{E629ACD2-9805-43F6-A616-88E192BBE46B}">
      <formula1>"JA,NEIN"</formula1>
    </dataValidation>
    <dataValidation type="list" allowBlank="1" showInputMessage="1" showErrorMessage="1" sqref="F25:F33" xr:uid="{5CC9F2F0-DE1C-41FF-8A1B-AB5269FB2C08}">
      <formula1>"n.e."</formula1>
    </dataValidation>
    <dataValidation operator="lessThanOrEqual" allowBlank="1" showInputMessage="1" showErrorMessage="1" sqref="E56 E153:E154 E79:E80 E63:E64 E48 E53" xr:uid="{E2C0970A-9A23-40C1-8C51-AEC4A355C29D}"/>
    <dataValidation type="list" allowBlank="1" showInputMessage="1" showErrorMessage="1" sqref="H152:H154 H17:H34 H55:H56 H62:H64 H78:H80 H67:H70 H37:H39 H45:H48 H50:H53" xr:uid="{D23D42D3-3BB0-4147-8D63-C42A067A1889}">
      <formula1>"NEIN"</formula1>
    </dataValidation>
    <dataValidation type="list" allowBlank="1" showInputMessage="1" showErrorMessage="1" sqref="G152:G154 G17:G34 G55:G56 G62:G64 G78:G80 G67:G70 G37:G39 G45:G48 G50:G53" xr:uid="{02361897-6127-4264-AEF0-66C8973E0345}">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9" max="7" man="1"/>
    <brk id="188"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4B006F0F-4380-4E62-9187-705AD5137CEB}">
          <x14:formula1>
            <xm:f>Tabelle1!$A$1:$A$4</xm:f>
          </x14:formula1>
          <xm:sqref>D159</xm:sqref>
        </x14:dataValidation>
        <x14:dataValidation type="list" allowBlank="1" showInputMessage="1" showErrorMessage="1" xr:uid="{E6C2BF19-044E-4BF6-A3EB-E94E9C65CA2E}">
          <x14:formula1>
            <xm:f>Tabelle1!$A$6:$A$36</xm:f>
          </x14:formula1>
          <xm:sqref>C5</xm:sqref>
        </x14:dataValidation>
        <x14:dataValidation type="list" allowBlank="1" showInputMessage="1" showErrorMessage="1" xr:uid="{071D83E1-5BAF-4503-8D35-6479C87053D1}">
          <x14:formula1>
            <xm:f>Tabelle1!$A$1:$A$3</xm:f>
          </x14:formula1>
          <xm:sqref>D85</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5F823-4BD7-4289-8DFB-D362EC8BBB97}">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337</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56" priority="1" operator="containsText" text="in Prüfung">
      <formula>NOT(ISERROR(SEARCH("in Prüfung",I6)))</formula>
    </cfRule>
    <cfRule type="containsText" dxfId="55" priority="2" operator="containsText" text="Nein">
      <formula>NOT(ISERROR(SEARCH("Nein",I6)))</formula>
    </cfRule>
    <cfRule type="containsText" dxfId="54" priority="3" operator="containsText" text="Ja">
      <formula>NOT(ISERROR(SEARCH("Ja",I6)))</formula>
    </cfRule>
  </conditionalFormatting>
  <dataValidations count="2">
    <dataValidation type="list" allowBlank="1" showInputMessage="1" showErrorMessage="1" sqref="I6:I1048576" xr:uid="{581432F2-FB07-48B9-B1B6-81C2397C38B6}">
      <formula1>"Ja,Nein,in Prüfung"</formula1>
    </dataValidation>
    <dataValidation type="list" allowBlank="1" showInputMessage="1" showErrorMessage="1" sqref="H6:H1048576" xr:uid="{7B523DF4-9372-41E0-9A02-DB655A752466}">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11A78-5309-46DF-A24F-F0FFDA4DD464}">
  <sheetPr codeName="Tabelle16">
    <pageSetUpPr fitToPage="1"/>
  </sheetPr>
  <dimension ref="A1:Y228"/>
  <sheetViews>
    <sheetView showWhiteSpace="0" view="pageBreakPreview" topLeftCell="B1"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197</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25" t="s">
        <v>0</v>
      </c>
      <c r="B17" s="96" t="s">
        <v>131</v>
      </c>
      <c r="C17" s="97"/>
      <c r="D17" s="97"/>
      <c r="E17" s="97"/>
      <c r="F17" s="98"/>
      <c r="G17" s="99"/>
      <c r="H17" s="100"/>
      <c r="I17" s="173" t="s">
        <v>71</v>
      </c>
      <c r="J17" s="100" t="s">
        <v>132</v>
      </c>
      <c r="K17" s="101" t="s">
        <v>132</v>
      </c>
    </row>
    <row r="18" spans="1:11" ht="20.149999999999999" customHeight="1" x14ac:dyDescent="0.3">
      <c r="A18" s="225" t="s">
        <v>1</v>
      </c>
      <c r="B18" s="96" t="s">
        <v>133</v>
      </c>
      <c r="C18" s="97"/>
      <c r="D18" s="97"/>
      <c r="E18" s="97"/>
      <c r="F18" s="98"/>
      <c r="G18" s="99"/>
      <c r="H18" s="100"/>
      <c r="I18" s="173"/>
      <c r="J18" s="100"/>
      <c r="K18" s="101"/>
    </row>
    <row r="19" spans="1:11" ht="20.149999999999999" customHeight="1" x14ac:dyDescent="0.3">
      <c r="A19" s="225" t="s">
        <v>2</v>
      </c>
      <c r="B19" s="96" t="s">
        <v>134</v>
      </c>
      <c r="C19" s="97"/>
      <c r="D19" s="97"/>
      <c r="E19" s="97"/>
      <c r="F19" s="98"/>
      <c r="G19" s="99"/>
      <c r="H19" s="100"/>
      <c r="I19" s="173"/>
      <c r="J19" s="100"/>
      <c r="K19" s="101"/>
    </row>
    <row r="20" spans="1:11" ht="20.149999999999999" customHeight="1" x14ac:dyDescent="0.3">
      <c r="A20" s="225" t="s">
        <v>3</v>
      </c>
      <c r="B20" s="96" t="s">
        <v>135</v>
      </c>
      <c r="C20" s="97"/>
      <c r="D20" s="97"/>
      <c r="E20" s="97"/>
      <c r="F20" s="98"/>
      <c r="G20" s="99"/>
      <c r="H20" s="100"/>
      <c r="I20" s="173"/>
      <c r="J20" s="100"/>
      <c r="K20" s="101"/>
    </row>
    <row r="21" spans="1:11" ht="20.149999999999999" customHeight="1" x14ac:dyDescent="0.3">
      <c r="A21" s="225" t="s">
        <v>7</v>
      </c>
      <c r="B21" s="96" t="s">
        <v>136</v>
      </c>
      <c r="C21" s="97"/>
      <c r="D21" s="97"/>
      <c r="E21" s="97"/>
      <c r="F21" s="98"/>
      <c r="G21" s="99"/>
      <c r="H21" s="100"/>
      <c r="I21" s="173"/>
      <c r="J21" s="100"/>
      <c r="K21" s="101"/>
    </row>
    <row r="22" spans="1:11" ht="20.149999999999999" customHeight="1" x14ac:dyDescent="0.3">
      <c r="A22" s="225" t="s">
        <v>12</v>
      </c>
      <c r="B22" s="463" t="s">
        <v>137</v>
      </c>
      <c r="C22" s="464"/>
      <c r="D22" s="464"/>
      <c r="E22" s="464"/>
      <c r="F22" s="98"/>
      <c r="G22" s="99"/>
      <c r="H22" s="100"/>
      <c r="I22" s="173"/>
      <c r="J22" s="100"/>
      <c r="K22" s="101"/>
    </row>
    <row r="23" spans="1:11" ht="20.149999999999999" customHeight="1" x14ac:dyDescent="0.3">
      <c r="A23" s="225"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ROUNDUP(D101/5,-4)</f>
        <v>260000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260000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260000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1300000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1170000</v>
      </c>
      <c r="D104" s="412"/>
      <c r="E104" s="357"/>
      <c r="F104" s="422"/>
      <c r="G104" s="410"/>
      <c r="H104" s="395"/>
      <c r="I104" s="148"/>
      <c r="J104" s="143"/>
      <c r="K104" s="143"/>
    </row>
    <row r="105" spans="1:11" ht="15" customHeight="1" x14ac:dyDescent="0.3">
      <c r="A105" s="30"/>
      <c r="B105" s="215" t="s">
        <v>247</v>
      </c>
      <c r="C105" s="411">
        <f>E37*4</f>
        <v>1040000</v>
      </c>
      <c r="D105" s="412"/>
      <c r="E105" s="357"/>
      <c r="F105" s="422"/>
      <c r="G105" s="410"/>
      <c r="H105" s="395"/>
      <c r="I105" s="148"/>
      <c r="J105" s="143"/>
      <c r="K105" s="143"/>
    </row>
    <row r="106" spans="1:11" ht="15" customHeight="1" x14ac:dyDescent="0.3">
      <c r="A106" s="30"/>
      <c r="B106" s="215" t="s">
        <v>170</v>
      </c>
      <c r="C106" s="411">
        <f>E37*3.5</f>
        <v>910000</v>
      </c>
      <c r="D106" s="412"/>
      <c r="E106" s="357"/>
      <c r="F106" s="422"/>
      <c r="G106" s="410"/>
      <c r="H106" s="395"/>
      <c r="I106" s="148"/>
      <c r="J106" s="143"/>
      <c r="K106" s="143"/>
    </row>
    <row r="107" spans="1:11" ht="15" customHeight="1" x14ac:dyDescent="0.3">
      <c r="A107" s="30"/>
      <c r="B107" s="215" t="s">
        <v>53</v>
      </c>
      <c r="C107" s="411">
        <f>E37*3</f>
        <v>780000</v>
      </c>
      <c r="D107" s="412"/>
      <c r="E107" s="357"/>
      <c r="F107" s="422"/>
      <c r="G107" s="410"/>
      <c r="H107" s="395"/>
      <c r="I107" s="148"/>
      <c r="J107" s="143"/>
      <c r="K107" s="143"/>
    </row>
    <row r="108" spans="1:11" ht="15" customHeight="1" x14ac:dyDescent="0.3">
      <c r="A108" s="30"/>
      <c r="B108" s="215" t="s">
        <v>40</v>
      </c>
      <c r="C108" s="411">
        <f>E37*2.5</f>
        <v>650000</v>
      </c>
      <c r="D108" s="412"/>
      <c r="E108" s="357"/>
      <c r="F108" s="422"/>
      <c r="G108" s="410"/>
      <c r="H108" s="395"/>
      <c r="I108" s="148"/>
      <c r="J108" s="143"/>
      <c r="K108" s="143"/>
    </row>
    <row r="109" spans="1:11" ht="15" customHeight="1" x14ac:dyDescent="0.3">
      <c r="A109" s="30"/>
      <c r="B109" s="216" t="s">
        <v>35</v>
      </c>
      <c r="C109" s="411">
        <f>E37*2</f>
        <v>520000</v>
      </c>
      <c r="D109" s="412"/>
      <c r="E109" s="357"/>
      <c r="F109" s="422"/>
      <c r="G109" s="410"/>
      <c r="H109" s="395"/>
      <c r="I109" s="143"/>
      <c r="J109" s="143"/>
      <c r="K109" s="143"/>
    </row>
    <row r="110" spans="1:11" ht="15" customHeight="1" x14ac:dyDescent="0.3">
      <c r="A110" s="32"/>
      <c r="B110" s="216" t="s">
        <v>36</v>
      </c>
      <c r="C110" s="411">
        <f>E37*1.5</f>
        <v>390000</v>
      </c>
      <c r="D110" s="412"/>
      <c r="E110" s="357"/>
      <c r="F110" s="422"/>
      <c r="G110" s="410"/>
      <c r="H110" s="395"/>
      <c r="I110" s="314"/>
      <c r="J110" s="143"/>
      <c r="K110" s="143"/>
    </row>
    <row r="111" spans="1:11" ht="15" customHeight="1" x14ac:dyDescent="0.3">
      <c r="A111" s="32"/>
      <c r="B111" s="212" t="s">
        <v>41</v>
      </c>
      <c r="C111" s="423">
        <f>E37</f>
        <v>260000</v>
      </c>
      <c r="D111" s="424"/>
      <c r="E111" s="358"/>
      <c r="F111" s="422"/>
      <c r="G111" s="410"/>
      <c r="H111" s="395"/>
      <c r="I111" s="314"/>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18000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14400</v>
      </c>
      <c r="D116" s="426"/>
      <c r="E116" s="357"/>
      <c r="F116" s="422"/>
      <c r="G116" s="410"/>
      <c r="H116" s="395"/>
      <c r="I116" s="143"/>
      <c r="J116" s="143"/>
      <c r="K116" s="143"/>
    </row>
    <row r="117" spans="1:25" ht="15" customHeight="1" x14ac:dyDescent="0.3">
      <c r="A117" s="30"/>
      <c r="B117" s="215" t="s">
        <v>247</v>
      </c>
      <c r="C117" s="425">
        <f>D113*0.7</f>
        <v>12600</v>
      </c>
      <c r="D117" s="426"/>
      <c r="E117" s="357"/>
      <c r="F117" s="422"/>
      <c r="G117" s="410"/>
      <c r="H117" s="395"/>
      <c r="I117" s="143"/>
      <c r="J117" s="143"/>
      <c r="K117" s="143"/>
    </row>
    <row r="118" spans="1:25" ht="15" customHeight="1" x14ac:dyDescent="0.3">
      <c r="A118" s="30"/>
      <c r="B118" s="215" t="s">
        <v>170</v>
      </c>
      <c r="C118" s="425">
        <f>D113*0.5</f>
        <v>9000</v>
      </c>
      <c r="D118" s="426"/>
      <c r="E118" s="357"/>
      <c r="F118" s="422"/>
      <c r="G118" s="410"/>
      <c r="H118" s="395"/>
      <c r="I118" s="143"/>
      <c r="J118" s="143"/>
      <c r="K118" s="143"/>
    </row>
    <row r="119" spans="1:25" ht="15" customHeight="1" x14ac:dyDescent="0.3">
      <c r="A119" s="30"/>
      <c r="B119" s="215" t="s">
        <v>53</v>
      </c>
      <c r="C119" s="425">
        <f>D113*0.4</f>
        <v>7200</v>
      </c>
      <c r="D119" s="426"/>
      <c r="E119" s="357"/>
      <c r="F119" s="422"/>
      <c r="G119" s="410"/>
      <c r="H119" s="395"/>
      <c r="I119" s="143"/>
      <c r="J119" s="143"/>
      <c r="K119" s="143"/>
    </row>
    <row r="120" spans="1:25" ht="15" customHeight="1" x14ac:dyDescent="0.3">
      <c r="A120" s="30"/>
      <c r="B120" s="215" t="s">
        <v>40</v>
      </c>
      <c r="C120" s="425">
        <f>D113*0.3</f>
        <v>5400</v>
      </c>
      <c r="D120" s="426"/>
      <c r="E120" s="357"/>
      <c r="F120" s="422"/>
      <c r="G120" s="410"/>
      <c r="H120" s="395"/>
      <c r="I120" s="143"/>
      <c r="J120" s="143"/>
      <c r="K120" s="143"/>
    </row>
    <row r="121" spans="1:25" ht="14.25" customHeight="1" x14ac:dyDescent="0.3">
      <c r="A121" s="30"/>
      <c r="B121" s="216" t="s">
        <v>35</v>
      </c>
      <c r="C121" s="425">
        <f>D113*0.2</f>
        <v>3600</v>
      </c>
      <c r="D121" s="426"/>
      <c r="E121" s="357"/>
      <c r="F121" s="422"/>
      <c r="G121" s="410"/>
      <c r="H121" s="395"/>
      <c r="I121" s="143"/>
      <c r="J121" s="143"/>
      <c r="K121" s="143"/>
    </row>
    <row r="122" spans="1:25" ht="14.25" customHeight="1" x14ac:dyDescent="0.3">
      <c r="A122" s="30"/>
      <c r="B122" s="216" t="s">
        <v>36</v>
      </c>
      <c r="C122" s="425">
        <f>D113*0.1</f>
        <v>1800</v>
      </c>
      <c r="D122" s="426"/>
      <c r="E122" s="357"/>
      <c r="F122" s="422"/>
      <c r="G122" s="410"/>
      <c r="H122" s="395"/>
      <c r="I122" s="143"/>
      <c r="J122" s="143"/>
      <c r="K122" s="143"/>
    </row>
    <row r="123" spans="1:25" ht="14.25" customHeight="1" x14ac:dyDescent="0.3">
      <c r="A123" s="32"/>
      <c r="B123" s="212" t="s">
        <v>41</v>
      </c>
      <c r="C123" s="492">
        <f>(D113*0.1)-1</f>
        <v>1799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258</v>
      </c>
      <c r="D128" s="43"/>
      <c r="E128" s="354"/>
      <c r="F128" s="429"/>
      <c r="G128" s="391"/>
      <c r="H128" s="401"/>
      <c r="I128" s="343"/>
      <c r="J128" s="343"/>
      <c r="K128" s="343"/>
    </row>
    <row r="129" spans="1:11" s="2" customFormat="1" ht="14.25" customHeight="1" x14ac:dyDescent="0.3">
      <c r="A129" s="153"/>
      <c r="B129" s="196" t="s">
        <v>41</v>
      </c>
      <c r="C129" s="199" t="s">
        <v>232</v>
      </c>
      <c r="D129" s="43"/>
      <c r="E129" s="354"/>
      <c r="F129" s="429"/>
      <c r="G129" s="391"/>
      <c r="H129" s="401"/>
      <c r="I129" s="343"/>
      <c r="J129" s="343"/>
      <c r="K129" s="343"/>
    </row>
    <row r="130" spans="1:11" ht="14.25" customHeight="1" x14ac:dyDescent="0.3">
      <c r="A130" s="27" t="s">
        <v>182</v>
      </c>
      <c r="B130" s="28" t="s">
        <v>101</v>
      </c>
      <c r="C130" s="147"/>
      <c r="D130" s="147"/>
      <c r="E130" s="502" t="s">
        <v>68</v>
      </c>
      <c r="F130" s="413">
        <v>4</v>
      </c>
      <c r="G130" s="409">
        <f>IF(D132=C134,2,IF(D132=C135,1,0))</f>
        <v>0</v>
      </c>
      <c r="H130" s="394">
        <f>F130*G130</f>
        <v>0</v>
      </c>
      <c r="I130" s="143"/>
      <c r="J130" s="143"/>
      <c r="K130" s="143"/>
    </row>
    <row r="131" spans="1:11" ht="14.25" customHeight="1" x14ac:dyDescent="0.3">
      <c r="A131" s="29"/>
      <c r="B131" s="197" t="s">
        <v>33</v>
      </c>
      <c r="C131" s="197"/>
      <c r="D131" s="35" t="s">
        <v>226</v>
      </c>
      <c r="E131" s="503"/>
      <c r="F131" s="414"/>
      <c r="G131" s="410"/>
      <c r="H131" s="395"/>
      <c r="I131" s="143"/>
      <c r="J131" s="143"/>
      <c r="K131" s="143"/>
    </row>
    <row r="132" spans="1:11" ht="14.25" customHeight="1" x14ac:dyDescent="0.3">
      <c r="A132" s="29"/>
      <c r="B132" s="197" t="s">
        <v>42</v>
      </c>
      <c r="C132" s="197"/>
      <c r="D132" s="43"/>
      <c r="E132" s="503"/>
      <c r="F132" s="414"/>
      <c r="G132" s="410"/>
      <c r="H132" s="395"/>
      <c r="I132" s="143"/>
      <c r="J132" s="143"/>
      <c r="K132" s="143"/>
    </row>
    <row r="133" spans="1:11" ht="7.5" customHeight="1" x14ac:dyDescent="0.3">
      <c r="A133" s="30"/>
      <c r="B133" s="188"/>
      <c r="C133" s="188"/>
      <c r="D133" s="188"/>
      <c r="E133" s="503"/>
      <c r="F133" s="414"/>
      <c r="G133" s="410"/>
      <c r="H133" s="395"/>
      <c r="I133" s="143"/>
      <c r="J133" s="143"/>
      <c r="K133" s="143"/>
    </row>
    <row r="134" spans="1:11" ht="14.25" customHeight="1" x14ac:dyDescent="0.3">
      <c r="A134" s="32"/>
      <c r="B134" s="218" t="s">
        <v>36</v>
      </c>
      <c r="C134" s="494" t="s">
        <v>226</v>
      </c>
      <c r="D134" s="494"/>
      <c r="E134" s="503"/>
      <c r="F134" s="414"/>
      <c r="G134" s="410"/>
      <c r="H134" s="395"/>
      <c r="I134" s="143"/>
      <c r="J134" s="143"/>
      <c r="K134" s="143"/>
    </row>
    <row r="135" spans="1:11" ht="14.25" customHeight="1" x14ac:dyDescent="0.3">
      <c r="A135" s="33"/>
      <c r="B135" s="217" t="s">
        <v>41</v>
      </c>
      <c r="C135" s="416" t="s">
        <v>227</v>
      </c>
      <c r="D135" s="416"/>
      <c r="E135" s="504"/>
      <c r="F135" s="415"/>
      <c r="G135" s="410"/>
      <c r="H135" s="498"/>
      <c r="I135" s="143"/>
      <c r="J135" s="143"/>
      <c r="K135" s="143"/>
    </row>
    <row r="136" spans="1:11" ht="14.25" customHeight="1" x14ac:dyDescent="0.3">
      <c r="A136" s="27" t="s">
        <v>183</v>
      </c>
      <c r="B136" s="28" t="s">
        <v>106</v>
      </c>
      <c r="C136" s="34"/>
      <c r="D136" s="34"/>
      <c r="E136" s="499" t="s">
        <v>69</v>
      </c>
      <c r="F136" s="421">
        <v>2</v>
      </c>
      <c r="G136" s="409">
        <f>IF(D138=C140,4,IF(D138=C141,3,IF(D138=C142,2,IF(D138=C143,1,0))))</f>
        <v>0</v>
      </c>
      <c r="H136" s="394">
        <f>F136*G136</f>
        <v>0</v>
      </c>
      <c r="I136" s="143"/>
      <c r="J136" s="143"/>
      <c r="K136" s="143"/>
    </row>
    <row r="137" spans="1:11" ht="15" customHeight="1" x14ac:dyDescent="0.3">
      <c r="A137" s="29"/>
      <c r="B137" s="197" t="s">
        <v>33</v>
      </c>
      <c r="C137" s="197"/>
      <c r="D137" s="35" t="s">
        <v>107</v>
      </c>
      <c r="E137" s="500"/>
      <c r="F137" s="422"/>
      <c r="G137" s="410"/>
      <c r="H137" s="395"/>
      <c r="I137" s="143"/>
      <c r="J137" s="143"/>
      <c r="K137" s="143"/>
    </row>
    <row r="138" spans="1:11" ht="15" customHeight="1" x14ac:dyDescent="0.3">
      <c r="A138" s="29"/>
      <c r="B138" s="197" t="s">
        <v>42</v>
      </c>
      <c r="C138" s="197"/>
      <c r="D138" s="83"/>
      <c r="E138" s="500"/>
      <c r="F138" s="422"/>
      <c r="G138" s="410"/>
      <c r="H138" s="395"/>
      <c r="I138" s="143"/>
      <c r="J138" s="143"/>
      <c r="K138" s="143"/>
    </row>
    <row r="139" spans="1:11" ht="7.5" customHeight="1" x14ac:dyDescent="0.3">
      <c r="A139" s="30"/>
      <c r="B139" s="188"/>
      <c r="C139" s="188"/>
      <c r="D139" s="188"/>
      <c r="E139" s="500"/>
      <c r="F139" s="422"/>
      <c r="G139" s="410"/>
      <c r="H139" s="395"/>
      <c r="I139" s="143"/>
      <c r="J139" s="143"/>
      <c r="K139" s="143"/>
    </row>
    <row r="140" spans="1:11" ht="15" customHeight="1" x14ac:dyDescent="0.3">
      <c r="A140" s="30"/>
      <c r="B140" s="218" t="s">
        <v>40</v>
      </c>
      <c r="C140" s="399" t="s">
        <v>109</v>
      </c>
      <c r="D140" s="399"/>
      <c r="E140" s="500"/>
      <c r="F140" s="422"/>
      <c r="G140" s="410"/>
      <c r="H140" s="395"/>
      <c r="I140" s="143"/>
      <c r="J140" s="143"/>
      <c r="K140" s="143"/>
    </row>
    <row r="141" spans="1:11" ht="15" customHeight="1" x14ac:dyDescent="0.3">
      <c r="A141" s="30"/>
      <c r="B141" s="218" t="s">
        <v>35</v>
      </c>
      <c r="C141" s="399" t="s">
        <v>110</v>
      </c>
      <c r="D141" s="399"/>
      <c r="E141" s="500"/>
      <c r="F141" s="422"/>
      <c r="G141" s="410"/>
      <c r="H141" s="395"/>
      <c r="I141" s="143"/>
      <c r="J141" s="143"/>
      <c r="K141" s="143"/>
    </row>
    <row r="142" spans="1:11" ht="14.25" customHeight="1" x14ac:dyDescent="0.3">
      <c r="A142" s="32"/>
      <c r="B142" s="218" t="s">
        <v>36</v>
      </c>
      <c r="C142" s="399" t="s">
        <v>111</v>
      </c>
      <c r="D142" s="399"/>
      <c r="E142" s="500"/>
      <c r="F142" s="422"/>
      <c r="G142" s="410"/>
      <c r="H142" s="395"/>
      <c r="I142" s="143"/>
      <c r="J142" s="143"/>
      <c r="K142" s="143"/>
    </row>
    <row r="143" spans="1:11" ht="14.25" customHeight="1" thickBot="1" x14ac:dyDescent="0.35">
      <c r="A143" s="33"/>
      <c r="B143" s="217" t="s">
        <v>41</v>
      </c>
      <c r="C143" s="416" t="s">
        <v>112</v>
      </c>
      <c r="D143" s="416"/>
      <c r="E143" s="501"/>
      <c r="F143" s="427"/>
      <c r="G143" s="490"/>
      <c r="H143" s="491"/>
      <c r="I143" s="143"/>
      <c r="J143" s="143"/>
      <c r="K143" s="143"/>
    </row>
    <row r="144" spans="1:11" ht="14.25" customHeight="1" thickTop="1" x14ac:dyDescent="0.3">
      <c r="A144" s="488"/>
      <c r="B144" s="488"/>
      <c r="C144" s="488"/>
      <c r="D144" s="488"/>
      <c r="E144" s="488"/>
      <c r="F144" s="488"/>
      <c r="G144" s="489"/>
      <c r="H144" s="36">
        <f>SUM(H83:H143)</f>
        <v>0</v>
      </c>
      <c r="I144" s="143"/>
      <c r="J144" s="143"/>
      <c r="K144" s="143"/>
    </row>
    <row r="145" spans="1:11" ht="7.5" customHeight="1" x14ac:dyDescent="0.3">
      <c r="A145" s="138"/>
      <c r="B145" s="221"/>
      <c r="C145" s="221"/>
      <c r="D145" s="140"/>
      <c r="E145" s="140"/>
      <c r="F145" s="140"/>
      <c r="G145" s="140"/>
      <c r="H145" s="140"/>
      <c r="K145" s="16"/>
    </row>
    <row r="146" spans="1:11" ht="20.149999999999999" customHeight="1" x14ac:dyDescent="0.3">
      <c r="A146" s="23" t="s">
        <v>26</v>
      </c>
      <c r="B146" s="402" t="s">
        <v>222</v>
      </c>
      <c r="C146" s="403"/>
      <c r="D146" s="403"/>
      <c r="E146" s="24"/>
      <c r="F146" s="24"/>
      <c r="G146" s="24"/>
      <c r="H146" s="24"/>
      <c r="I146" s="172" t="s">
        <v>150</v>
      </c>
      <c r="J146" s="95" t="s">
        <v>31</v>
      </c>
      <c r="K146" s="78" t="s">
        <v>151</v>
      </c>
    </row>
    <row r="147" spans="1:11" ht="18" customHeight="1" x14ac:dyDescent="0.3">
      <c r="A147" s="404" t="s">
        <v>76</v>
      </c>
      <c r="B147" s="404"/>
      <c r="C147" s="404"/>
      <c r="D147" s="495"/>
      <c r="E147" s="495"/>
      <c r="F147" s="495"/>
      <c r="G147" s="495"/>
      <c r="H147" s="495"/>
      <c r="I147" s="176"/>
      <c r="J147" s="104"/>
      <c r="K147" s="104"/>
    </row>
    <row r="148" spans="1:11" ht="18" customHeight="1" x14ac:dyDescent="0.3">
      <c r="A148" s="396" t="s">
        <v>77</v>
      </c>
      <c r="B148" s="396"/>
      <c r="C148" s="396"/>
      <c r="D148" s="397"/>
      <c r="E148" s="397"/>
      <c r="F148" s="397"/>
      <c r="G148" s="397"/>
      <c r="H148" s="397"/>
      <c r="I148" s="177"/>
      <c r="J148" s="117"/>
      <c r="K148" s="117"/>
    </row>
    <row r="149" spans="1:11" ht="18" customHeight="1" x14ac:dyDescent="0.3">
      <c r="A149" s="396" t="s">
        <v>78</v>
      </c>
      <c r="B149" s="396"/>
      <c r="C149" s="396"/>
      <c r="D149" s="397"/>
      <c r="E149" s="397"/>
      <c r="F149" s="397"/>
      <c r="G149" s="397"/>
      <c r="H149" s="397"/>
      <c r="I149" s="177"/>
      <c r="J149" s="117"/>
      <c r="K149" s="117"/>
    </row>
    <row r="150" spans="1:11" ht="18" customHeight="1" x14ac:dyDescent="0.3">
      <c r="A150" s="476" t="s">
        <v>79</v>
      </c>
      <c r="B150" s="476"/>
      <c r="C150" s="476"/>
      <c r="D150" s="397"/>
      <c r="E150" s="397"/>
      <c r="F150" s="397"/>
      <c r="G150" s="397"/>
      <c r="H150" s="397"/>
      <c r="I150" s="177"/>
      <c r="J150" s="117"/>
      <c r="K150" s="117"/>
    </row>
    <row r="151" spans="1:11" ht="18" customHeight="1" x14ac:dyDescent="0.3">
      <c r="A151" s="475" t="s">
        <v>80</v>
      </c>
      <c r="B151" s="475"/>
      <c r="C151" s="475"/>
      <c r="D151" s="474"/>
      <c r="E151" s="474"/>
      <c r="F151" s="474"/>
      <c r="G151" s="474"/>
      <c r="H151" s="474"/>
      <c r="I151" s="178"/>
      <c r="J151" s="109"/>
      <c r="K151" s="109"/>
    </row>
    <row r="152" spans="1:11" ht="18" customHeight="1" x14ac:dyDescent="0.3">
      <c r="A152" s="480" t="s">
        <v>123</v>
      </c>
      <c r="B152" s="480"/>
      <c r="C152" s="480"/>
      <c r="D152" s="226" t="s">
        <v>124</v>
      </c>
      <c r="E152" s="130"/>
      <c r="F152" s="130"/>
      <c r="G152" s="37"/>
      <c r="H152" s="38"/>
      <c r="I152" s="176"/>
      <c r="J152" s="104"/>
      <c r="K152" s="104"/>
    </row>
    <row r="153" spans="1:11" ht="30" customHeight="1" x14ac:dyDescent="0.3">
      <c r="A153" s="398"/>
      <c r="B153" s="398"/>
      <c r="C153" s="398"/>
      <c r="D153" s="227" t="s">
        <v>125</v>
      </c>
      <c r="E153" s="351" t="s">
        <v>126</v>
      </c>
      <c r="F153" s="352"/>
      <c r="G153" s="39"/>
      <c r="H153" s="40"/>
      <c r="I153" s="177"/>
      <c r="J153" s="117"/>
      <c r="K153" s="117"/>
    </row>
    <row r="154" spans="1:11" ht="30" customHeight="1" x14ac:dyDescent="0.3">
      <c r="A154" s="481"/>
      <c r="B154" s="481"/>
      <c r="C154" s="481"/>
      <c r="D154" s="228" t="s">
        <v>129</v>
      </c>
      <c r="E154" s="347" t="s">
        <v>127</v>
      </c>
      <c r="F154" s="348"/>
      <c r="G154" s="85"/>
      <c r="H154" s="86"/>
      <c r="I154" s="178"/>
      <c r="J154" s="109"/>
      <c r="K154" s="109"/>
    </row>
    <row r="155" spans="1:11" ht="45" customHeight="1" x14ac:dyDescent="0.3">
      <c r="A155" s="479" t="s">
        <v>108</v>
      </c>
      <c r="B155" s="479"/>
      <c r="C155" s="479"/>
      <c r="D155" s="473"/>
      <c r="E155" s="473"/>
      <c r="F155" s="473"/>
      <c r="G155" s="473"/>
      <c r="H155" s="473"/>
      <c r="I155" s="173"/>
      <c r="J155" s="101"/>
      <c r="K155" s="101"/>
    </row>
    <row r="156" spans="1:11" ht="20.149999999999999" customHeight="1" x14ac:dyDescent="0.3">
      <c r="A156" s="23" t="s">
        <v>49</v>
      </c>
      <c r="B156" s="477" t="s">
        <v>31</v>
      </c>
      <c r="C156" s="478"/>
      <c r="D156" s="478"/>
      <c r="E156" s="203" t="s">
        <v>29</v>
      </c>
      <c r="F156" s="25" t="s">
        <v>75</v>
      </c>
      <c r="G156" s="25" t="s">
        <v>30</v>
      </c>
      <c r="H156" s="26" t="s">
        <v>74</v>
      </c>
      <c r="I156" s="419" t="s">
        <v>179</v>
      </c>
      <c r="J156" s="419"/>
      <c r="K156" s="419"/>
    </row>
    <row r="157" spans="1:11" s="2" customFormat="1" ht="13.5" customHeight="1" x14ac:dyDescent="0.3">
      <c r="A157" s="149" t="s">
        <v>50</v>
      </c>
      <c r="B157" s="150" t="s">
        <v>32</v>
      </c>
      <c r="C157" s="191"/>
      <c r="D157" s="192"/>
      <c r="E157" s="362" t="s">
        <v>62</v>
      </c>
      <c r="F157" s="405">
        <f>F83/2</f>
        <v>3</v>
      </c>
      <c r="G157" s="390">
        <f>IF(D159="Sehr vergleichbar",3,IF(D159="Vergleichbar mit wenigen Abstrichen",2,IF(D159="Vergleichbar, jedoch mit nennenswerten Abstrichen",1,0)))</f>
        <v>0</v>
      </c>
      <c r="H157" s="392">
        <f>F157*G157</f>
        <v>0</v>
      </c>
      <c r="I157" s="344"/>
      <c r="J157" s="344"/>
      <c r="K157" s="344"/>
    </row>
    <row r="158" spans="1:11" s="2" customFormat="1" x14ac:dyDescent="0.3">
      <c r="A158" s="151"/>
      <c r="B158" s="193" t="s">
        <v>33</v>
      </c>
      <c r="C158" s="193"/>
      <c r="D158" s="194" t="s">
        <v>223</v>
      </c>
      <c r="E158" s="363"/>
      <c r="F158" s="406"/>
      <c r="G158" s="391"/>
      <c r="H158" s="393"/>
      <c r="I158" s="345"/>
      <c r="J158" s="345"/>
      <c r="K158" s="345"/>
    </row>
    <row r="159" spans="1:11" s="2" customFormat="1" x14ac:dyDescent="0.3">
      <c r="A159" s="151"/>
      <c r="B159" s="193" t="s">
        <v>42</v>
      </c>
      <c r="C159" s="193"/>
      <c r="D159" s="152"/>
      <c r="E159" s="363"/>
      <c r="F159" s="406"/>
      <c r="G159" s="391"/>
      <c r="H159" s="393"/>
      <c r="I159" s="345"/>
      <c r="J159" s="345"/>
      <c r="K159" s="345"/>
    </row>
    <row r="160" spans="1:11" s="2" customFormat="1" ht="7.5" customHeight="1" x14ac:dyDescent="0.3">
      <c r="A160" s="151"/>
      <c r="B160" s="195"/>
      <c r="C160" s="195"/>
      <c r="D160" s="195"/>
      <c r="E160" s="363"/>
      <c r="F160" s="406"/>
      <c r="G160" s="391"/>
      <c r="H160" s="393"/>
      <c r="I160" s="345"/>
      <c r="J160" s="345"/>
      <c r="K160" s="345"/>
    </row>
    <row r="161" spans="1:11" s="2" customFormat="1" ht="50.15" customHeight="1" x14ac:dyDescent="0.3">
      <c r="A161" s="151"/>
      <c r="B161" s="196" t="s">
        <v>35</v>
      </c>
      <c r="C161" s="420" t="s">
        <v>166</v>
      </c>
      <c r="D161" s="420"/>
      <c r="E161" s="363"/>
      <c r="F161" s="406"/>
      <c r="G161" s="391"/>
      <c r="H161" s="393"/>
      <c r="I161" s="345"/>
      <c r="J161" s="345"/>
      <c r="K161" s="345"/>
    </row>
    <row r="162" spans="1:11" s="2" customFormat="1" ht="50.15" customHeight="1" x14ac:dyDescent="0.3">
      <c r="A162" s="151"/>
      <c r="B162" s="196" t="s">
        <v>36</v>
      </c>
      <c r="C162" s="420" t="s">
        <v>167</v>
      </c>
      <c r="D162" s="420"/>
      <c r="E162" s="363"/>
      <c r="F162" s="406"/>
      <c r="G162" s="391"/>
      <c r="H162" s="393"/>
      <c r="I162" s="345"/>
      <c r="J162" s="345"/>
      <c r="K162" s="345"/>
    </row>
    <row r="163" spans="1:11" s="2" customFormat="1" ht="50.15" customHeight="1" x14ac:dyDescent="0.3">
      <c r="A163" s="153"/>
      <c r="B163" s="196" t="s">
        <v>41</v>
      </c>
      <c r="C163" s="420" t="s">
        <v>168</v>
      </c>
      <c r="D163" s="420"/>
      <c r="E163" s="363"/>
      <c r="F163" s="406"/>
      <c r="G163" s="391"/>
      <c r="H163" s="393"/>
      <c r="I163" s="345"/>
      <c r="J163" s="345"/>
      <c r="K163" s="345"/>
    </row>
    <row r="164" spans="1:11" s="2" customFormat="1" x14ac:dyDescent="0.3">
      <c r="A164" s="153"/>
      <c r="B164" s="196" t="s">
        <v>60</v>
      </c>
      <c r="C164" s="505" t="s">
        <v>235</v>
      </c>
      <c r="D164" s="505"/>
      <c r="E164" s="364"/>
      <c r="F164" s="406"/>
      <c r="G164" s="391"/>
      <c r="H164" s="393"/>
      <c r="I164" s="346"/>
      <c r="J164" s="346"/>
      <c r="K164" s="346"/>
    </row>
    <row r="165" spans="1:11" ht="14.25" customHeight="1" x14ac:dyDescent="0.3">
      <c r="A165" s="27" t="s">
        <v>51</v>
      </c>
      <c r="B165" s="28" t="s">
        <v>61</v>
      </c>
      <c r="C165" s="28"/>
      <c r="D165" s="19"/>
      <c r="E165" s="359" t="s">
        <v>236</v>
      </c>
      <c r="F165" s="428">
        <f>F90/2</f>
        <v>1</v>
      </c>
      <c r="G165" s="390">
        <f>IF(D167=C169,6,IF(D167=C170,5,IF(D167=C171,4,IF(D167=C172,3,IF(D167=C173,2,IF(D167=C174,1,0))))))</f>
        <v>0</v>
      </c>
      <c r="H165" s="394">
        <f>F165*G165</f>
        <v>0</v>
      </c>
      <c r="K165" s="16"/>
    </row>
    <row r="166" spans="1:11" x14ac:dyDescent="0.3">
      <c r="A166" s="29"/>
      <c r="B166" s="197" t="s">
        <v>63</v>
      </c>
      <c r="C166" s="197"/>
      <c r="D166" s="31" t="s">
        <v>102</v>
      </c>
      <c r="E166" s="360"/>
      <c r="F166" s="429"/>
      <c r="G166" s="391"/>
      <c r="H166" s="395"/>
      <c r="K166" s="16"/>
    </row>
    <row r="167" spans="1:11" x14ac:dyDescent="0.3">
      <c r="A167" s="29"/>
      <c r="B167" s="197" t="s">
        <v>42</v>
      </c>
      <c r="C167" s="197"/>
      <c r="D167" s="43"/>
      <c r="E167" s="360"/>
      <c r="F167" s="429"/>
      <c r="G167" s="391"/>
      <c r="H167" s="395"/>
    </row>
    <row r="168" spans="1:11" ht="7.5" customHeight="1" x14ac:dyDescent="0.3">
      <c r="A168" s="30"/>
      <c r="B168" s="188"/>
      <c r="C168" s="188"/>
      <c r="D168" s="188"/>
      <c r="E168" s="360"/>
      <c r="F168" s="429"/>
      <c r="G168" s="391"/>
      <c r="H168" s="395"/>
      <c r="I168" s="342"/>
      <c r="J168" s="342"/>
      <c r="K168" s="342"/>
    </row>
    <row r="169" spans="1:11" ht="14.25" customHeight="1" x14ac:dyDescent="0.3">
      <c r="A169" s="30"/>
      <c r="B169" s="196" t="s">
        <v>170</v>
      </c>
      <c r="C169" s="398" t="s">
        <v>181</v>
      </c>
      <c r="D169" s="398"/>
      <c r="E169" s="360"/>
      <c r="F169" s="429"/>
      <c r="G169" s="391"/>
      <c r="H169" s="395"/>
      <c r="I169" s="342"/>
      <c r="J169" s="342"/>
      <c r="K169" s="342"/>
    </row>
    <row r="170" spans="1:11" ht="14.25" customHeight="1" x14ac:dyDescent="0.3">
      <c r="A170" s="30"/>
      <c r="B170" s="196" t="s">
        <v>53</v>
      </c>
      <c r="C170" s="398" t="s">
        <v>180</v>
      </c>
      <c r="D170" s="398"/>
      <c r="E170" s="360"/>
      <c r="F170" s="429"/>
      <c r="G170" s="391"/>
      <c r="H170" s="395"/>
      <c r="I170" s="342"/>
      <c r="J170" s="342"/>
      <c r="K170" s="342"/>
    </row>
    <row r="171" spans="1:11" ht="14.25" customHeight="1" x14ac:dyDescent="0.3">
      <c r="A171" s="30"/>
      <c r="B171" s="196" t="s">
        <v>40</v>
      </c>
      <c r="C171" s="398" t="s">
        <v>104</v>
      </c>
      <c r="D171" s="398"/>
      <c r="E171" s="360"/>
      <c r="F171" s="429"/>
      <c r="G171" s="391"/>
      <c r="H171" s="395"/>
      <c r="I171" s="342"/>
      <c r="J171" s="342"/>
      <c r="K171" s="342"/>
    </row>
    <row r="172" spans="1:11" x14ac:dyDescent="0.3">
      <c r="A172" s="30"/>
      <c r="B172" s="196" t="s">
        <v>35</v>
      </c>
      <c r="C172" s="398" t="s">
        <v>103</v>
      </c>
      <c r="D172" s="398"/>
      <c r="E172" s="360"/>
      <c r="F172" s="429"/>
      <c r="G172" s="391"/>
      <c r="H172" s="395"/>
      <c r="I172" s="342"/>
      <c r="J172" s="342"/>
      <c r="K172" s="342"/>
    </row>
    <row r="173" spans="1:11" x14ac:dyDescent="0.3">
      <c r="A173" s="30"/>
      <c r="B173" s="196" t="s">
        <v>36</v>
      </c>
      <c r="C173" s="398" t="s">
        <v>64</v>
      </c>
      <c r="D173" s="398"/>
      <c r="E173" s="360"/>
      <c r="F173" s="429"/>
      <c r="G173" s="391"/>
      <c r="H173" s="395"/>
      <c r="I173" s="342"/>
      <c r="J173" s="342"/>
      <c r="K173" s="342"/>
    </row>
    <row r="174" spans="1:11" ht="14.25" customHeight="1" x14ac:dyDescent="0.3">
      <c r="A174" s="30"/>
      <c r="B174" s="196" t="s">
        <v>41</v>
      </c>
      <c r="C174" s="398" t="s">
        <v>128</v>
      </c>
      <c r="D174" s="398"/>
      <c r="E174" s="360"/>
      <c r="F174" s="429"/>
      <c r="G174" s="391"/>
      <c r="H174" s="395"/>
      <c r="I174" s="342"/>
      <c r="J174" s="342"/>
      <c r="K174" s="342"/>
    </row>
    <row r="175" spans="1:11" ht="14.25" customHeight="1" x14ac:dyDescent="0.3">
      <c r="A175" s="30"/>
      <c r="B175" s="196" t="s">
        <v>60</v>
      </c>
      <c r="C175" s="398" t="s">
        <v>235</v>
      </c>
      <c r="D175" s="398"/>
      <c r="E175" s="361"/>
      <c r="F175" s="429"/>
      <c r="G175" s="449"/>
      <c r="H175" s="395"/>
      <c r="I175" s="342"/>
      <c r="J175" s="342"/>
      <c r="K175" s="342"/>
    </row>
    <row r="176" spans="1:11" x14ac:dyDescent="0.3">
      <c r="A176" s="27" t="s">
        <v>52</v>
      </c>
      <c r="B176" s="154" t="s">
        <v>169</v>
      </c>
      <c r="C176" s="28"/>
      <c r="D176" s="19"/>
      <c r="E176" s="356" t="s">
        <v>248</v>
      </c>
      <c r="F176" s="421">
        <f>F100/2</f>
        <v>1</v>
      </c>
      <c r="G176" s="409">
        <f>IF(D177=C180,8,IF(D177=C181,7,IF(D177=C182,6,IF(D177=C183,5,IF(D177=C184,4,IF(D177=C185,3,IF(D177=C186,2,IF(D177=C187,1,0))))))))</f>
        <v>0</v>
      </c>
      <c r="H176" s="394">
        <f>F176*G176</f>
        <v>0</v>
      </c>
    </row>
    <row r="177" spans="1:11" ht="14.15" customHeight="1" x14ac:dyDescent="0.3">
      <c r="A177" s="29"/>
      <c r="B177" s="407" t="s">
        <v>244</v>
      </c>
      <c r="C177" s="408"/>
      <c r="D177" s="213">
        <f>D101</f>
        <v>1300000</v>
      </c>
      <c r="E177" s="357"/>
      <c r="F177" s="422"/>
      <c r="G177" s="410"/>
      <c r="H177" s="395"/>
      <c r="I177" s="144"/>
    </row>
    <row r="178" spans="1:11" ht="13.5" customHeight="1" x14ac:dyDescent="0.3">
      <c r="A178" s="29"/>
      <c r="B178" s="197" t="s">
        <v>243</v>
      </c>
      <c r="C178" s="197"/>
      <c r="D178" s="316"/>
      <c r="E178" s="357"/>
      <c r="F178" s="422"/>
      <c r="G178" s="410"/>
      <c r="H178" s="395"/>
      <c r="I178" s="144"/>
    </row>
    <row r="179" spans="1:11" ht="7.5" customHeight="1" x14ac:dyDescent="0.3">
      <c r="A179" s="30"/>
      <c r="B179" s="188"/>
      <c r="C179" s="188"/>
      <c r="D179" s="188"/>
      <c r="E179" s="357"/>
      <c r="F179" s="422"/>
      <c r="G179" s="410"/>
      <c r="H179" s="395"/>
    </row>
    <row r="180" spans="1:11" x14ac:dyDescent="0.3">
      <c r="A180" s="30"/>
      <c r="B180" s="215" t="s">
        <v>246</v>
      </c>
      <c r="C180" s="411">
        <f>E37*4.5</f>
        <v>1170000</v>
      </c>
      <c r="D180" s="412"/>
      <c r="E180" s="357"/>
      <c r="F180" s="422"/>
      <c r="G180" s="410"/>
      <c r="H180" s="395"/>
      <c r="I180" s="148"/>
      <c r="J180" s="143"/>
      <c r="K180" s="143"/>
    </row>
    <row r="181" spans="1:11" x14ac:dyDescent="0.3">
      <c r="A181" s="30"/>
      <c r="B181" s="215" t="s">
        <v>247</v>
      </c>
      <c r="C181" s="411">
        <f>E37*4</f>
        <v>1040000</v>
      </c>
      <c r="D181" s="412"/>
      <c r="E181" s="357"/>
      <c r="F181" s="422"/>
      <c r="G181" s="410"/>
      <c r="H181" s="395"/>
      <c r="I181" s="148"/>
      <c r="J181" s="143"/>
      <c r="K181" s="143"/>
    </row>
    <row r="182" spans="1:11" x14ac:dyDescent="0.3">
      <c r="A182" s="30"/>
      <c r="B182" s="215" t="s">
        <v>170</v>
      </c>
      <c r="C182" s="411">
        <f>E37*3.5</f>
        <v>910000</v>
      </c>
      <c r="D182" s="412"/>
      <c r="E182" s="357"/>
      <c r="F182" s="422"/>
      <c r="G182" s="410"/>
      <c r="H182" s="395"/>
      <c r="I182" s="148"/>
      <c r="J182" s="143"/>
      <c r="K182" s="143"/>
    </row>
    <row r="183" spans="1:11" x14ac:dyDescent="0.3">
      <c r="A183" s="30"/>
      <c r="B183" s="215" t="s">
        <v>53</v>
      </c>
      <c r="C183" s="411">
        <f>E37*3</f>
        <v>780000</v>
      </c>
      <c r="D183" s="412"/>
      <c r="E183" s="357"/>
      <c r="F183" s="422"/>
      <c r="G183" s="410"/>
      <c r="H183" s="395"/>
      <c r="I183" s="148"/>
      <c r="J183" s="143"/>
      <c r="K183" s="143"/>
    </row>
    <row r="184" spans="1:11" x14ac:dyDescent="0.3">
      <c r="A184" s="30"/>
      <c r="B184" s="215" t="s">
        <v>40</v>
      </c>
      <c r="C184" s="411">
        <f>E37*2.5</f>
        <v>650000</v>
      </c>
      <c r="D184" s="412"/>
      <c r="E184" s="357"/>
      <c r="F184" s="422"/>
      <c r="G184" s="410"/>
      <c r="H184" s="395"/>
      <c r="I184" s="148"/>
      <c r="J184" s="143"/>
      <c r="K184" s="143"/>
    </row>
    <row r="185" spans="1:11" x14ac:dyDescent="0.3">
      <c r="A185" s="30"/>
      <c r="B185" s="216" t="s">
        <v>35</v>
      </c>
      <c r="C185" s="411">
        <f>E37*2</f>
        <v>520000</v>
      </c>
      <c r="D185" s="412"/>
      <c r="E185" s="357"/>
      <c r="F185" s="422"/>
      <c r="G185" s="410"/>
      <c r="H185" s="395"/>
      <c r="I185" s="143"/>
      <c r="J185" s="143"/>
      <c r="K185" s="143"/>
    </row>
    <row r="186" spans="1:11" x14ac:dyDescent="0.3">
      <c r="A186" s="32"/>
      <c r="B186" s="216" t="s">
        <v>36</v>
      </c>
      <c r="C186" s="411">
        <f>E37*1.5</f>
        <v>390000</v>
      </c>
      <c r="D186" s="412"/>
      <c r="E186" s="357"/>
      <c r="F186" s="422"/>
      <c r="G186" s="410"/>
      <c r="H186" s="395"/>
      <c r="I186" s="143"/>
      <c r="J186" s="143"/>
      <c r="K186" s="143"/>
    </row>
    <row r="187" spans="1:11" x14ac:dyDescent="0.3">
      <c r="A187" s="32"/>
      <c r="B187" s="218" t="s">
        <v>41</v>
      </c>
      <c r="C187" s="411">
        <f>E37</f>
        <v>260000</v>
      </c>
      <c r="D187" s="412"/>
      <c r="E187" s="357"/>
      <c r="F187" s="422"/>
      <c r="G187" s="410"/>
      <c r="H187" s="395"/>
      <c r="I187" s="143"/>
      <c r="J187" s="143"/>
      <c r="K187" s="143"/>
    </row>
    <row r="188" spans="1:11" x14ac:dyDescent="0.3">
      <c r="A188" s="32"/>
      <c r="B188" s="196" t="s">
        <v>60</v>
      </c>
      <c r="C188" s="481" t="s">
        <v>235</v>
      </c>
      <c r="D188" s="506"/>
      <c r="E188" s="358"/>
      <c r="F188" s="422"/>
      <c r="G188" s="410"/>
      <c r="H188" s="395"/>
      <c r="I188" s="143"/>
      <c r="J188" s="143"/>
      <c r="K188" s="143"/>
    </row>
    <row r="189" spans="1:11" x14ac:dyDescent="0.3">
      <c r="A189" s="27" t="s">
        <v>55</v>
      </c>
      <c r="B189" s="28" t="s">
        <v>81</v>
      </c>
      <c r="C189" s="28"/>
      <c r="D189" s="19"/>
      <c r="E189" s="356" t="s">
        <v>248</v>
      </c>
      <c r="F189" s="421">
        <f>F112/2</f>
        <v>2</v>
      </c>
      <c r="G189" s="409">
        <f>IF(D191=C193,8,IF(D191=C194,7,IF(D191=C195,6,IF(D191=C196,5,IF(D191=C197,4,IF(D191=C198,3,IF(D191=C199,2,IF(D191=C200,1,0))))))))</f>
        <v>0</v>
      </c>
      <c r="H189" s="394">
        <f>F189*G189</f>
        <v>0</v>
      </c>
      <c r="I189" s="143"/>
      <c r="J189" s="143"/>
      <c r="K189" s="143"/>
    </row>
    <row r="190" spans="1:11" x14ac:dyDescent="0.3">
      <c r="A190" s="29"/>
      <c r="B190" s="407" t="s">
        <v>165</v>
      </c>
      <c r="C190" s="408"/>
      <c r="D190" s="231">
        <f>D113</f>
        <v>18000</v>
      </c>
      <c r="E190" s="357"/>
      <c r="F190" s="422"/>
      <c r="G190" s="410"/>
      <c r="H190" s="395"/>
    </row>
    <row r="191" spans="1:11" ht="13.5" customHeight="1" x14ac:dyDescent="0.3">
      <c r="A191" s="29"/>
      <c r="B191" s="197" t="s">
        <v>42</v>
      </c>
      <c r="C191" s="197"/>
      <c r="D191" s="317"/>
      <c r="E191" s="357"/>
      <c r="F191" s="422"/>
      <c r="G191" s="410"/>
      <c r="H191" s="395"/>
      <c r="I191" s="144"/>
    </row>
    <row r="192" spans="1:11" ht="7.5" customHeight="1" x14ac:dyDescent="0.3">
      <c r="A192" s="30"/>
      <c r="B192" s="188"/>
      <c r="C192" s="188"/>
      <c r="D192" s="188"/>
      <c r="E192" s="357"/>
      <c r="F192" s="422"/>
      <c r="G192" s="410"/>
      <c r="H192" s="395"/>
    </row>
    <row r="193" spans="1:11" x14ac:dyDescent="0.3">
      <c r="A193" s="30"/>
      <c r="B193" s="232" t="s">
        <v>246</v>
      </c>
      <c r="C193" s="425">
        <f>D190*0.8</f>
        <v>14400</v>
      </c>
      <c r="D193" s="426"/>
      <c r="E193" s="357"/>
      <c r="F193" s="422"/>
      <c r="G193" s="410"/>
      <c r="H193" s="395"/>
      <c r="I193" s="143"/>
      <c r="J193" s="143"/>
      <c r="K193" s="143"/>
    </row>
    <row r="194" spans="1:11" x14ac:dyDescent="0.3">
      <c r="A194" s="30"/>
      <c r="B194" s="232" t="s">
        <v>247</v>
      </c>
      <c r="C194" s="425">
        <f>D190*0.7</f>
        <v>12600</v>
      </c>
      <c r="D194" s="426"/>
      <c r="E194" s="357"/>
      <c r="F194" s="422"/>
      <c r="G194" s="410"/>
      <c r="H194" s="395"/>
      <c r="I194" s="143"/>
      <c r="J194" s="143"/>
      <c r="K194" s="143"/>
    </row>
    <row r="195" spans="1:11" x14ac:dyDescent="0.3">
      <c r="A195" s="30"/>
      <c r="B195" s="232" t="s">
        <v>170</v>
      </c>
      <c r="C195" s="425">
        <f>D190*0.5</f>
        <v>9000</v>
      </c>
      <c r="D195" s="426"/>
      <c r="E195" s="357"/>
      <c r="F195" s="422"/>
      <c r="G195" s="410"/>
      <c r="H195" s="395"/>
      <c r="I195" s="143"/>
      <c r="J195" s="143"/>
      <c r="K195" s="143"/>
    </row>
    <row r="196" spans="1:11" x14ac:dyDescent="0.3">
      <c r="A196" s="30"/>
      <c r="B196" s="232" t="s">
        <v>53</v>
      </c>
      <c r="C196" s="425">
        <f>D190*0.4</f>
        <v>7200</v>
      </c>
      <c r="D196" s="426"/>
      <c r="E196" s="357"/>
      <c r="F196" s="422"/>
      <c r="G196" s="410"/>
      <c r="H196" s="395"/>
      <c r="I196" s="143"/>
      <c r="J196" s="143"/>
      <c r="K196" s="143"/>
    </row>
    <row r="197" spans="1:11" x14ac:dyDescent="0.3">
      <c r="A197" s="30"/>
      <c r="B197" s="232" t="s">
        <v>40</v>
      </c>
      <c r="C197" s="425">
        <f>D190*0.3</f>
        <v>5400</v>
      </c>
      <c r="D197" s="426"/>
      <c r="E197" s="357"/>
      <c r="F197" s="422"/>
      <c r="G197" s="410"/>
      <c r="H197" s="395"/>
      <c r="I197" s="143"/>
      <c r="J197" s="143"/>
      <c r="K197" s="143"/>
    </row>
    <row r="198" spans="1:11" ht="14.25" customHeight="1" x14ac:dyDescent="0.3">
      <c r="A198" s="30"/>
      <c r="B198" s="233" t="s">
        <v>35</v>
      </c>
      <c r="C198" s="425">
        <f>D190*0.2</f>
        <v>3600</v>
      </c>
      <c r="D198" s="426"/>
      <c r="E198" s="357"/>
      <c r="F198" s="422"/>
      <c r="G198" s="410"/>
      <c r="H198" s="395"/>
      <c r="I198" s="143"/>
      <c r="J198" s="143"/>
      <c r="K198" s="143"/>
    </row>
    <row r="199" spans="1:11" ht="14.25" customHeight="1" x14ac:dyDescent="0.3">
      <c r="A199" s="30"/>
      <c r="B199" s="233" t="s">
        <v>36</v>
      </c>
      <c r="C199" s="425">
        <f>D190*0.1</f>
        <v>1800</v>
      </c>
      <c r="D199" s="426"/>
      <c r="E199" s="357"/>
      <c r="F199" s="422"/>
      <c r="G199" s="410"/>
      <c r="H199" s="395"/>
      <c r="I199" s="143"/>
      <c r="J199" s="143"/>
      <c r="K199" s="143"/>
    </row>
    <row r="200" spans="1:11" ht="14.25" customHeight="1" x14ac:dyDescent="0.3">
      <c r="A200" s="32"/>
      <c r="B200" s="233" t="s">
        <v>41</v>
      </c>
      <c r="C200" s="492">
        <f>(D190*0.1)-1</f>
        <v>1799</v>
      </c>
      <c r="D200" s="493"/>
      <c r="E200" s="357"/>
      <c r="F200" s="422"/>
      <c r="G200" s="410"/>
      <c r="H200" s="395"/>
      <c r="I200" s="143"/>
      <c r="J200" s="143"/>
      <c r="K200" s="143"/>
    </row>
    <row r="201" spans="1:11" ht="14.25" customHeight="1" x14ac:dyDescent="0.3">
      <c r="A201" s="33"/>
      <c r="B201" s="234" t="s">
        <v>60</v>
      </c>
      <c r="C201" s="481" t="s">
        <v>235</v>
      </c>
      <c r="D201" s="481"/>
      <c r="E201" s="358"/>
      <c r="F201" s="430"/>
      <c r="G201" s="410"/>
      <c r="H201" s="498"/>
      <c r="I201" s="143"/>
      <c r="J201" s="143"/>
      <c r="K201" s="143"/>
    </row>
    <row r="202" spans="1:11" s="2" customFormat="1" ht="14.25" customHeight="1" x14ac:dyDescent="0.3">
      <c r="A202" s="149" t="s">
        <v>56</v>
      </c>
      <c r="B202" s="150" t="s">
        <v>173</v>
      </c>
      <c r="C202" s="150"/>
      <c r="D202" s="155"/>
      <c r="E202" s="353" t="s">
        <v>171</v>
      </c>
      <c r="F202" s="428">
        <f>F124/2</f>
        <v>2</v>
      </c>
      <c r="G202" s="390">
        <f>IF(D206=C206,1,0)+IF(D207=C207,1,0)</f>
        <v>0</v>
      </c>
      <c r="H202" s="400">
        <f>F202*G202</f>
        <v>0</v>
      </c>
      <c r="K202" s="3"/>
    </row>
    <row r="203" spans="1:11" s="2" customFormat="1" x14ac:dyDescent="0.3">
      <c r="A203" s="151"/>
      <c r="B203" s="193" t="s">
        <v>174</v>
      </c>
      <c r="C203" s="193"/>
      <c r="D203" s="156" t="s">
        <v>234</v>
      </c>
      <c r="E203" s="354"/>
      <c r="F203" s="429"/>
      <c r="G203" s="391"/>
      <c r="H203" s="401"/>
      <c r="K203" s="3"/>
    </row>
    <row r="204" spans="1:11" s="2" customFormat="1" x14ac:dyDescent="0.3">
      <c r="A204" s="151"/>
      <c r="B204" s="193" t="s">
        <v>42</v>
      </c>
      <c r="C204" s="193"/>
      <c r="D204" s="157" t="s">
        <v>172</v>
      </c>
      <c r="E204" s="354"/>
      <c r="F204" s="429"/>
      <c r="G204" s="391"/>
      <c r="H204" s="401"/>
    </row>
    <row r="205" spans="1:11" s="2" customFormat="1" ht="7.5" customHeight="1" x14ac:dyDescent="0.3">
      <c r="A205" s="153"/>
      <c r="B205" s="195"/>
      <c r="C205" s="195"/>
      <c r="D205" s="195"/>
      <c r="E205" s="354"/>
      <c r="F205" s="429"/>
      <c r="G205" s="391"/>
      <c r="H205" s="401"/>
      <c r="I205" s="343"/>
      <c r="J205" s="343"/>
      <c r="K205" s="343"/>
    </row>
    <row r="206" spans="1:11" s="2" customFormat="1" x14ac:dyDescent="0.3">
      <c r="A206" s="153"/>
      <c r="B206" s="196" t="s">
        <v>41</v>
      </c>
      <c r="C206" s="199" t="s">
        <v>258</v>
      </c>
      <c r="D206" s="43"/>
      <c r="E206" s="354"/>
      <c r="F206" s="429"/>
      <c r="G206" s="391"/>
      <c r="H206" s="401"/>
      <c r="I206" s="343"/>
      <c r="J206" s="343"/>
      <c r="K206" s="343"/>
    </row>
    <row r="207" spans="1:11" s="2" customFormat="1" x14ac:dyDescent="0.3">
      <c r="A207" s="153"/>
      <c r="B207" s="196" t="s">
        <v>41</v>
      </c>
      <c r="C207" s="199" t="s">
        <v>232</v>
      </c>
      <c r="D207" s="43"/>
      <c r="E207" s="354"/>
      <c r="F207" s="429"/>
      <c r="G207" s="391"/>
      <c r="H207" s="401"/>
      <c r="I207" s="343"/>
      <c r="J207" s="343"/>
      <c r="K207" s="343"/>
    </row>
    <row r="208" spans="1:11" ht="14.25" customHeight="1" x14ac:dyDescent="0.3">
      <c r="A208" s="27" t="s">
        <v>218</v>
      </c>
      <c r="B208" s="28" t="s">
        <v>101</v>
      </c>
      <c r="C208" s="147"/>
      <c r="D208" s="147"/>
      <c r="E208" s="502" t="s">
        <v>65</v>
      </c>
      <c r="F208" s="413">
        <f>F130/2</f>
        <v>2</v>
      </c>
      <c r="G208" s="409">
        <f>IF(D210=C212,2,IF(D210=C213,1,0))</f>
        <v>0</v>
      </c>
      <c r="H208" s="394">
        <f>F208*G208</f>
        <v>0</v>
      </c>
      <c r="I208" s="143"/>
      <c r="J208" s="143"/>
      <c r="K208" s="143"/>
    </row>
    <row r="209" spans="1:11" ht="14.25" customHeight="1" x14ac:dyDescent="0.3">
      <c r="A209" s="29"/>
      <c r="B209" s="197" t="s">
        <v>33</v>
      </c>
      <c r="C209" s="197"/>
      <c r="D209" s="35" t="s">
        <v>226</v>
      </c>
      <c r="E209" s="503"/>
      <c r="F209" s="414"/>
      <c r="G209" s="410"/>
      <c r="H209" s="395"/>
      <c r="I209" s="143"/>
      <c r="J209" s="143"/>
      <c r="K209" s="143"/>
    </row>
    <row r="210" spans="1:11" ht="14.25" customHeight="1" x14ac:dyDescent="0.3">
      <c r="A210" s="29"/>
      <c r="B210" s="197" t="s">
        <v>42</v>
      </c>
      <c r="C210" s="197"/>
      <c r="D210" s="43"/>
      <c r="E210" s="503"/>
      <c r="F210" s="414"/>
      <c r="G210" s="410"/>
      <c r="H210" s="395"/>
      <c r="I210" s="143"/>
      <c r="J210" s="143"/>
      <c r="K210" s="143"/>
    </row>
    <row r="211" spans="1:11" ht="7.5" customHeight="1" x14ac:dyDescent="0.3">
      <c r="A211" s="30"/>
      <c r="B211" s="188"/>
      <c r="C211" s="188"/>
      <c r="D211" s="188"/>
      <c r="E211" s="503"/>
      <c r="F211" s="414"/>
      <c r="G211" s="410"/>
      <c r="H211" s="395"/>
      <c r="I211" s="143"/>
      <c r="J211" s="143"/>
      <c r="K211" s="143"/>
    </row>
    <row r="212" spans="1:11" ht="14.25" customHeight="1" x14ac:dyDescent="0.3">
      <c r="A212" s="32"/>
      <c r="B212" s="218" t="s">
        <v>36</v>
      </c>
      <c r="C212" s="494" t="s">
        <v>226</v>
      </c>
      <c r="D212" s="494"/>
      <c r="E212" s="503"/>
      <c r="F212" s="414"/>
      <c r="G212" s="410"/>
      <c r="H212" s="395"/>
      <c r="I212" s="143"/>
      <c r="J212" s="143"/>
      <c r="K212" s="143"/>
    </row>
    <row r="213" spans="1:11" ht="14.25" customHeight="1" x14ac:dyDescent="0.3">
      <c r="A213" s="32"/>
      <c r="B213" s="218" t="s">
        <v>41</v>
      </c>
      <c r="C213" s="399" t="s">
        <v>227</v>
      </c>
      <c r="D213" s="399"/>
      <c r="E213" s="503"/>
      <c r="F213" s="414"/>
      <c r="G213" s="410"/>
      <c r="H213" s="395"/>
      <c r="I213" s="143"/>
      <c r="J213" s="143"/>
      <c r="K213" s="143"/>
    </row>
    <row r="214" spans="1:11" ht="14.25" customHeight="1" x14ac:dyDescent="0.3">
      <c r="A214" s="33"/>
      <c r="B214" s="217" t="s">
        <v>60</v>
      </c>
      <c r="C214" s="416" t="s">
        <v>235</v>
      </c>
      <c r="D214" s="509"/>
      <c r="E214" s="504"/>
      <c r="F214" s="415"/>
      <c r="G214" s="410"/>
      <c r="H214" s="498"/>
      <c r="I214" s="143"/>
      <c r="J214" s="143"/>
      <c r="K214" s="143"/>
    </row>
    <row r="215" spans="1:11" ht="14.25" customHeight="1" x14ac:dyDescent="0.3">
      <c r="A215" s="27" t="s">
        <v>219</v>
      </c>
      <c r="B215" s="28" t="s">
        <v>106</v>
      </c>
      <c r="C215" s="34"/>
      <c r="D215" s="34"/>
      <c r="E215" s="499" t="s">
        <v>237</v>
      </c>
      <c r="F215" s="421">
        <f>F136/2</f>
        <v>1</v>
      </c>
      <c r="G215" s="409">
        <f>IF(D217=C219,4,IF(D217=C220,3,IF(D217=C221,2,IF(D217=C222,1,0))))</f>
        <v>0</v>
      </c>
      <c r="H215" s="394">
        <f>F215*G215</f>
        <v>0</v>
      </c>
      <c r="I215" s="143"/>
      <c r="J215" s="143"/>
      <c r="K215" s="143"/>
    </row>
    <row r="216" spans="1:11" ht="15" customHeight="1" x14ac:dyDescent="0.3">
      <c r="A216" s="29"/>
      <c r="B216" s="197" t="s">
        <v>33</v>
      </c>
      <c r="C216" s="197"/>
      <c r="D216" s="35" t="s">
        <v>107</v>
      </c>
      <c r="E216" s="500"/>
      <c r="F216" s="422"/>
      <c r="G216" s="410"/>
      <c r="H216" s="395"/>
      <c r="I216" s="143"/>
      <c r="J216" s="143"/>
      <c r="K216" s="143"/>
    </row>
    <row r="217" spans="1:11" ht="15" customHeight="1" x14ac:dyDescent="0.3">
      <c r="A217" s="29"/>
      <c r="B217" s="197" t="s">
        <v>42</v>
      </c>
      <c r="C217" s="197"/>
      <c r="D217" s="83"/>
      <c r="E217" s="500"/>
      <c r="F217" s="422"/>
      <c r="G217" s="410"/>
      <c r="H217" s="395"/>
      <c r="I217" s="143"/>
      <c r="J217" s="143"/>
      <c r="K217" s="143"/>
    </row>
    <row r="218" spans="1:11" ht="7.5" customHeight="1" x14ac:dyDescent="0.3">
      <c r="A218" s="30"/>
      <c r="B218" s="188"/>
      <c r="C218" s="188"/>
      <c r="D218" s="188"/>
      <c r="E218" s="500"/>
      <c r="F218" s="422"/>
      <c r="G218" s="410"/>
      <c r="H218" s="395"/>
      <c r="I218" s="143"/>
      <c r="J218" s="143"/>
      <c r="K218" s="143"/>
    </row>
    <row r="219" spans="1:11" ht="15" customHeight="1" x14ac:dyDescent="0.3">
      <c r="A219" s="30"/>
      <c r="B219" s="218" t="s">
        <v>40</v>
      </c>
      <c r="C219" s="399" t="s">
        <v>109</v>
      </c>
      <c r="D219" s="399"/>
      <c r="E219" s="500"/>
      <c r="F219" s="422"/>
      <c r="G219" s="410"/>
      <c r="H219" s="395"/>
      <c r="I219" s="143"/>
      <c r="J219" s="143"/>
      <c r="K219" s="143"/>
    </row>
    <row r="220" spans="1:11" ht="15" customHeight="1" x14ac:dyDescent="0.3">
      <c r="A220" s="30"/>
      <c r="B220" s="218" t="s">
        <v>35</v>
      </c>
      <c r="C220" s="399" t="s">
        <v>110</v>
      </c>
      <c r="D220" s="399"/>
      <c r="E220" s="500"/>
      <c r="F220" s="422"/>
      <c r="G220" s="410"/>
      <c r="H220" s="395"/>
      <c r="I220" s="143"/>
      <c r="J220" s="143"/>
      <c r="K220" s="143"/>
    </row>
    <row r="221" spans="1:11" ht="14.25" customHeight="1" x14ac:dyDescent="0.3">
      <c r="A221" s="32"/>
      <c r="B221" s="218" t="s">
        <v>36</v>
      </c>
      <c r="C221" s="399" t="s">
        <v>111</v>
      </c>
      <c r="D221" s="399"/>
      <c r="E221" s="500"/>
      <c r="F221" s="422"/>
      <c r="G221" s="410"/>
      <c r="H221" s="395"/>
      <c r="I221" s="143"/>
      <c r="J221" s="143"/>
      <c r="K221" s="143"/>
    </row>
    <row r="222" spans="1:11" ht="14.25" customHeight="1" x14ac:dyDescent="0.3">
      <c r="A222" s="32"/>
      <c r="B222" s="218" t="s">
        <v>41</v>
      </c>
      <c r="C222" s="399" t="s">
        <v>112</v>
      </c>
      <c r="D222" s="399"/>
      <c r="E222" s="500"/>
      <c r="F222" s="422"/>
      <c r="G222" s="410"/>
      <c r="H222" s="395"/>
      <c r="I222" s="143"/>
      <c r="J222" s="143"/>
      <c r="K222" s="143"/>
    </row>
    <row r="223" spans="1:11" ht="14.25" customHeight="1" thickBot="1" x14ac:dyDescent="0.35">
      <c r="A223" s="209"/>
      <c r="B223" s="219" t="s">
        <v>60</v>
      </c>
      <c r="C223" s="507" t="s">
        <v>235</v>
      </c>
      <c r="D223" s="508"/>
      <c r="E223" s="501"/>
      <c r="F223" s="427"/>
      <c r="G223" s="490"/>
      <c r="H223" s="491"/>
      <c r="I223" s="143"/>
      <c r="J223" s="143"/>
      <c r="K223" s="143"/>
    </row>
    <row r="224" spans="1:11" ht="14.25" customHeight="1" thickTop="1" x14ac:dyDescent="0.3">
      <c r="A224" s="488"/>
      <c r="B224" s="488"/>
      <c r="C224" s="488"/>
      <c r="D224" s="488"/>
      <c r="E224" s="488"/>
      <c r="F224" s="488"/>
      <c r="G224" s="489"/>
      <c r="H224" s="36">
        <f>SUM(H157:H223)</f>
        <v>0</v>
      </c>
      <c r="I224" s="143"/>
      <c r="J224" s="143"/>
      <c r="K224" s="143"/>
    </row>
    <row r="225" spans="1:8" ht="7.5" customHeight="1" x14ac:dyDescent="0.3">
      <c r="A225" s="9"/>
      <c r="B225" s="9"/>
      <c r="C225" s="9"/>
      <c r="D225" s="9"/>
      <c r="E225" s="9"/>
      <c r="F225" s="9"/>
      <c r="G225" s="9"/>
      <c r="H225" s="9"/>
    </row>
    <row r="226" spans="1:8" s="2" customFormat="1" ht="14.25" customHeight="1" x14ac:dyDescent="0.3">
      <c r="A226" s="200"/>
      <c r="B226" s="200"/>
      <c r="C226" s="200"/>
      <c r="D226" s="200"/>
      <c r="E226" s="445" t="s">
        <v>216</v>
      </c>
      <c r="F226" s="445"/>
      <c r="G226" s="446"/>
      <c r="H226" s="211">
        <f>H144</f>
        <v>0</v>
      </c>
    </row>
    <row r="227" spans="1:8" s="2" customFormat="1" ht="14.25" customHeight="1" thickBot="1" x14ac:dyDescent="0.35">
      <c r="A227" s="200"/>
      <c r="B227" s="200"/>
      <c r="C227" s="200"/>
      <c r="D227" s="200"/>
      <c r="E227" s="447" t="s">
        <v>217</v>
      </c>
      <c r="F227" s="447"/>
      <c r="G227" s="448"/>
      <c r="H227" s="162">
        <f>H224</f>
        <v>0</v>
      </c>
    </row>
    <row r="228" spans="1:8" s="2" customFormat="1" ht="14.25" customHeight="1" thickTop="1" x14ac:dyDescent="0.3">
      <c r="A228" s="200"/>
      <c r="B228" s="200"/>
      <c r="C228" s="200"/>
      <c r="D228" s="200"/>
      <c r="E228" s="417" t="s">
        <v>215</v>
      </c>
      <c r="F228" s="417"/>
      <c r="G228" s="418"/>
      <c r="H228" s="163">
        <f>SUM(H226:H227)</f>
        <v>0</v>
      </c>
    </row>
  </sheetData>
  <sheetProtection algorithmName="SHA-512" hashValue="SB4Z2prFS+fDxoIwzx7+4+qVTrxgUjUdfUFecFdBbtaUZbHckYieBoghGSRuiuzepqD/XSkJ/4410NhSAu+voA==" saltValue="FLKHsA9VEyTryjiatvzA+g==" spinCount="100000" sheet="1" selectLockedCells="1"/>
  <mergeCells count="243">
    <mergeCell ref="E227:G227"/>
    <mergeCell ref="E228:G228"/>
    <mergeCell ref="H215:H223"/>
    <mergeCell ref="C219:D219"/>
    <mergeCell ref="C220:D220"/>
    <mergeCell ref="C221:D221"/>
    <mergeCell ref="C222:D222"/>
    <mergeCell ref="C223:D223"/>
    <mergeCell ref="C214:D214"/>
    <mergeCell ref="E215:E223"/>
    <mergeCell ref="F215:F223"/>
    <mergeCell ref="G215:G223"/>
    <mergeCell ref="A224:G224"/>
    <mergeCell ref="E226:G226"/>
    <mergeCell ref="C212:D212"/>
    <mergeCell ref="C213:D213"/>
    <mergeCell ref="H202:H207"/>
    <mergeCell ref="I205:K207"/>
    <mergeCell ref="E208:E214"/>
    <mergeCell ref="F208:F214"/>
    <mergeCell ref="G208:G214"/>
    <mergeCell ref="H208:H214"/>
    <mergeCell ref="G189:G201"/>
    <mergeCell ref="H189:H201"/>
    <mergeCell ref="E189:E201"/>
    <mergeCell ref="F189:F201"/>
    <mergeCell ref="C200:D200"/>
    <mergeCell ref="C201:D201"/>
    <mergeCell ref="B190:C190"/>
    <mergeCell ref="C193:D193"/>
    <mergeCell ref="C194:D194"/>
    <mergeCell ref="C195:D195"/>
    <mergeCell ref="C196:D196"/>
    <mergeCell ref="C197:D197"/>
    <mergeCell ref="C198:D198"/>
    <mergeCell ref="C199:D199"/>
    <mergeCell ref="G176:G188"/>
    <mergeCell ref="H176:H188"/>
    <mergeCell ref="E202:E207"/>
    <mergeCell ref="F202:F207"/>
    <mergeCell ref="G202:G207"/>
    <mergeCell ref="C186:D186"/>
    <mergeCell ref="C187:D187"/>
    <mergeCell ref="C188:D188"/>
    <mergeCell ref="I168:K175"/>
    <mergeCell ref="C169:D169"/>
    <mergeCell ref="C170:D170"/>
    <mergeCell ref="C171:D171"/>
    <mergeCell ref="C172:D172"/>
    <mergeCell ref="C173:D173"/>
    <mergeCell ref="C174:D174"/>
    <mergeCell ref="C175:D175"/>
    <mergeCell ref="B177:C177"/>
    <mergeCell ref="C180:D180"/>
    <mergeCell ref="C181:D181"/>
    <mergeCell ref="C182:D182"/>
    <mergeCell ref="C183:D183"/>
    <mergeCell ref="C184:D184"/>
    <mergeCell ref="G165:G175"/>
    <mergeCell ref="H165:H175"/>
    <mergeCell ref="C185:D185"/>
    <mergeCell ref="E176:E188"/>
    <mergeCell ref="F176:F188"/>
    <mergeCell ref="C161:D161"/>
    <mergeCell ref="C162:D162"/>
    <mergeCell ref="C163:D163"/>
    <mergeCell ref="C164:D164"/>
    <mergeCell ref="E165:E175"/>
    <mergeCell ref="F165:F175"/>
    <mergeCell ref="I156:K156"/>
    <mergeCell ref="E157:E164"/>
    <mergeCell ref="F157:F164"/>
    <mergeCell ref="G157:G164"/>
    <mergeCell ref="H157:H164"/>
    <mergeCell ref="I157:K164"/>
    <mergeCell ref="A152:C154"/>
    <mergeCell ref="E153:F153"/>
    <mergeCell ref="E154:F154"/>
    <mergeCell ref="A155:C155"/>
    <mergeCell ref="D155:H155"/>
    <mergeCell ref="B156:D156"/>
    <mergeCell ref="A149:C149"/>
    <mergeCell ref="D149:H149"/>
    <mergeCell ref="A150:C150"/>
    <mergeCell ref="D150:H150"/>
    <mergeCell ref="A151:C151"/>
    <mergeCell ref="D151:H151"/>
    <mergeCell ref="A144:G144"/>
    <mergeCell ref="B146:D146"/>
    <mergeCell ref="A147:C147"/>
    <mergeCell ref="D147:H147"/>
    <mergeCell ref="A148:C148"/>
    <mergeCell ref="D148:H148"/>
    <mergeCell ref="C134:D134"/>
    <mergeCell ref="C135:D135"/>
    <mergeCell ref="E136:E143"/>
    <mergeCell ref="F136:F143"/>
    <mergeCell ref="G136:G143"/>
    <mergeCell ref="H136:H143"/>
    <mergeCell ref="C140:D140"/>
    <mergeCell ref="C141:D141"/>
    <mergeCell ref="C142:D142"/>
    <mergeCell ref="C143:D143"/>
    <mergeCell ref="E124:E129"/>
    <mergeCell ref="F124:F129"/>
    <mergeCell ref="G124:G129"/>
    <mergeCell ref="H124:H129"/>
    <mergeCell ref="I127:K129"/>
    <mergeCell ref="E130:E135"/>
    <mergeCell ref="F130:F135"/>
    <mergeCell ref="G130:G135"/>
    <mergeCell ref="H130:H135"/>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7">
    <dataValidation type="list" allowBlank="1" showInputMessage="1" showErrorMessage="1" sqref="D210" xr:uid="{5AC78C47-8846-4C16-B4ED-AAE5C85CD801}">
      <formula1>$C$212:$C$214</formula1>
    </dataValidation>
    <dataValidation type="list" allowBlank="1" showInputMessage="1" showErrorMessage="1" sqref="D191" xr:uid="{AF2DF77A-A973-4BF0-804D-6D8A8F77CC5B}">
      <formula1>$C$193:$C$201</formula1>
    </dataValidation>
    <dataValidation type="list" allowBlank="1" showInputMessage="1" showErrorMessage="1" sqref="D178" xr:uid="{1991499D-5A90-4AE3-A8E6-03F6D4E4EFB9}">
      <formula1>$C$180:$C$188</formula1>
    </dataValidation>
    <dataValidation type="list" allowBlank="1" showInputMessage="1" showErrorMessage="1" sqref="D167" xr:uid="{2FCD5EA9-13C2-4506-B3BD-051185CC0DE1}">
      <formula1>$C$169:$C$175</formula1>
    </dataValidation>
    <dataValidation type="list" allowBlank="1" showInputMessage="1" showErrorMessage="1" sqref="D129 D207" xr:uid="{360158BA-FA40-497E-9BBE-DD33FB6C6AE0}">
      <formula1>$C$129</formula1>
    </dataValidation>
    <dataValidation type="list" allowBlank="1" showInputMessage="1" showErrorMessage="1" sqref="J17:J34 J147:J155 J55:J65 J73:J81 J37:J39 J45:J48 J50:J53" xr:uid="{554E9F54-B798-43DD-A238-F605DA55B666}">
      <formula1>#REF!</formula1>
    </dataValidation>
    <dataValidation type="list" allowBlank="1" showInputMessage="1" showErrorMessage="1" sqref="D128 D206" xr:uid="{ADC2FABC-0BF7-4701-AD77-7A4643EC0870}">
      <formula1>$C$128</formula1>
    </dataValidation>
    <dataValidation type="list" allowBlank="1" showInputMessage="1" showErrorMessage="1" sqref="D132" xr:uid="{A6161FE0-0D42-413F-BCD4-580B19918380}">
      <formula1>$C$134:$C$135</formula1>
    </dataValidation>
    <dataValidation type="list" allowBlank="1" showInputMessage="1" showErrorMessage="1" sqref="D217 D138" xr:uid="{747B87E1-0BD0-4AEF-B717-CA346A17B614}">
      <formula1>$C$140:$C$143</formula1>
    </dataValidation>
    <dataValidation type="list" allowBlank="1" showInputMessage="1" showErrorMessage="1" sqref="D114" xr:uid="{618F75FA-D1A2-4BCD-968A-C8F0FBA4EE51}">
      <formula1>$C$116:$C$123</formula1>
    </dataValidation>
    <dataValidation type="list" allowBlank="1" showInputMessage="1" showErrorMessage="1" sqref="D102" xr:uid="{28C456E5-5B98-4127-A493-DA8395E6EBB5}">
      <formula1>$C$104:$C$111</formula1>
    </dataValidation>
    <dataValidation type="list" allowBlank="1" showInputMessage="1" showErrorMessage="1" sqref="D92" xr:uid="{D852690E-D7C1-454D-8EC1-542FD108C48A}">
      <formula1>$C$94:$C$99</formula1>
    </dataValidation>
    <dataValidation type="list" allowBlank="1" showInputMessage="1" showErrorMessage="1" sqref="I17:I34 I147:I155 I55:I65 I73:I81 I37:I39 I45:I48 I50:I53" xr:uid="{7A3B1718-64D4-4937-B88B-54AE240B2618}">
      <formula1>"JA,NEIN"</formula1>
    </dataValidation>
    <dataValidation type="list" allowBlank="1" showInputMessage="1" showErrorMessage="1" sqref="F25:F33" xr:uid="{D200D382-8619-4E32-A7A7-1B8D05727F55}">
      <formula1>"n.e."</formula1>
    </dataValidation>
    <dataValidation operator="lessThanOrEqual" allowBlank="1" showInputMessage="1" showErrorMessage="1" sqref="E56 E153:E154 E79:E80 E63:E64 E48 E53" xr:uid="{1299AB4D-3069-44DE-9B09-3B38F9D72062}"/>
    <dataValidation type="list" allowBlank="1" showInputMessage="1" showErrorMessage="1" sqref="H152:H154 H17:H34 H55:H56 H62:H64 H78:H80 H67:H70 H37:H39 H45:H48 H50:H53" xr:uid="{B50E6692-84B3-4623-A42F-3386752A42D7}">
      <formula1>"NEIN"</formula1>
    </dataValidation>
    <dataValidation type="list" allowBlank="1" showInputMessage="1" showErrorMessage="1" sqref="G152:G154 G17:G34 G55:G56 G62:G64 G78:G80 G67:G70 G37:G39 G45:G48 G50:G53" xr:uid="{B2CAB648-1199-4FD5-9FA6-F4B4BC733332}">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9" max="7" man="1"/>
    <brk id="188"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A03F02BB-63A6-4377-B180-645D68CA00B9}">
          <x14:formula1>
            <xm:f>Tabelle1!$A$1:$A$4</xm:f>
          </x14:formula1>
          <xm:sqref>D159</xm:sqref>
        </x14:dataValidation>
        <x14:dataValidation type="list" allowBlank="1" showInputMessage="1" showErrorMessage="1" xr:uid="{B2D56EAC-96A6-47ED-A445-C22085ADB784}">
          <x14:formula1>
            <xm:f>Tabelle1!$A$6:$A$36</xm:f>
          </x14:formula1>
          <xm:sqref>C5</xm:sqref>
        </x14:dataValidation>
        <x14:dataValidation type="list" allowBlank="1" showInputMessage="1" showErrorMessage="1" xr:uid="{77E76189-D364-4228-BB9F-CAF91479FC15}">
          <x14:formula1>
            <xm:f>Tabelle1!$A$1:$A$3</xm:f>
          </x14:formula1>
          <xm:sqref>D85</xm:sqref>
        </x14:dataValidation>
      </x14:dataValidation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3516C-3AD8-41DF-9DB1-8489869F4EB6}">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338</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53" priority="1" operator="containsText" text="in Prüfung">
      <formula>NOT(ISERROR(SEARCH("in Prüfung",I6)))</formula>
    </cfRule>
    <cfRule type="containsText" dxfId="52" priority="2" operator="containsText" text="Nein">
      <formula>NOT(ISERROR(SEARCH("Nein",I6)))</formula>
    </cfRule>
    <cfRule type="containsText" dxfId="51" priority="3" operator="containsText" text="Ja">
      <formula>NOT(ISERROR(SEARCH("Ja",I6)))</formula>
    </cfRule>
  </conditionalFormatting>
  <dataValidations count="2">
    <dataValidation type="list" allowBlank="1" showInputMessage="1" showErrorMessage="1" sqref="H6:H1048576" xr:uid="{598C0F14-6551-4CB5-83C9-DAA83B5401F0}">
      <formula1>"Ja,Nein"</formula1>
    </dataValidation>
    <dataValidation type="list" allowBlank="1" showInputMessage="1" showErrorMessage="1" sqref="I6:I1048576" xr:uid="{B9ED4F2B-A35D-4600-BD4B-7E241EC5C005}">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844FF-3EE1-4DA7-BF74-EB330A89EF53}">
  <sheetPr codeName="Tabelle17">
    <pageSetUpPr fitToPage="1"/>
  </sheetPr>
  <dimension ref="A1:Y230"/>
  <sheetViews>
    <sheetView showWhiteSpace="0" view="pageBreakPreview" zoomScale="115" zoomScaleNormal="115" zoomScaleSheetLayoutView="115" workbookViewId="0">
      <selection activeCell="E5" sqref="E5:H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198</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2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21"/>
      <c r="E12" s="221"/>
      <c r="F12" s="221"/>
      <c r="G12" s="221"/>
      <c r="H12" s="221"/>
    </row>
    <row r="13" spans="1:11" ht="20.149999999999999" customHeight="1" x14ac:dyDescent="0.3">
      <c r="A13" s="189"/>
      <c r="B13" s="458" t="s">
        <v>82</v>
      </c>
      <c r="C13" s="458"/>
      <c r="D13" s="221"/>
      <c r="E13" s="221"/>
      <c r="F13" s="221"/>
      <c r="G13" s="221"/>
      <c r="H13" s="221"/>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25" t="s">
        <v>0</v>
      </c>
      <c r="B17" s="96" t="s">
        <v>131</v>
      </c>
      <c r="C17" s="97"/>
      <c r="D17" s="97"/>
      <c r="E17" s="97"/>
      <c r="F17" s="98"/>
      <c r="G17" s="99"/>
      <c r="H17" s="100"/>
      <c r="I17" s="173" t="s">
        <v>71</v>
      </c>
      <c r="J17" s="100" t="s">
        <v>132</v>
      </c>
      <c r="K17" s="101" t="s">
        <v>132</v>
      </c>
    </row>
    <row r="18" spans="1:11" ht="20.149999999999999" customHeight="1" x14ac:dyDescent="0.3">
      <c r="A18" s="225" t="s">
        <v>1</v>
      </c>
      <c r="B18" s="96" t="s">
        <v>133</v>
      </c>
      <c r="C18" s="97"/>
      <c r="D18" s="97"/>
      <c r="E18" s="97"/>
      <c r="F18" s="98"/>
      <c r="G18" s="99"/>
      <c r="H18" s="100"/>
      <c r="I18" s="173"/>
      <c r="J18" s="100"/>
      <c r="K18" s="101"/>
    </row>
    <row r="19" spans="1:11" ht="20.149999999999999" customHeight="1" x14ac:dyDescent="0.3">
      <c r="A19" s="225" t="s">
        <v>2</v>
      </c>
      <c r="B19" s="96" t="s">
        <v>134</v>
      </c>
      <c r="C19" s="97"/>
      <c r="D19" s="97"/>
      <c r="E19" s="97"/>
      <c r="F19" s="98"/>
      <c r="G19" s="99"/>
      <c r="H19" s="100"/>
      <c r="I19" s="173"/>
      <c r="J19" s="100"/>
      <c r="K19" s="101"/>
    </row>
    <row r="20" spans="1:11" ht="20.149999999999999" customHeight="1" x14ac:dyDescent="0.3">
      <c r="A20" s="225" t="s">
        <v>3</v>
      </c>
      <c r="B20" s="96" t="s">
        <v>135</v>
      </c>
      <c r="C20" s="97"/>
      <c r="D20" s="97"/>
      <c r="E20" s="97"/>
      <c r="F20" s="98"/>
      <c r="G20" s="99"/>
      <c r="H20" s="100"/>
      <c r="I20" s="173"/>
      <c r="J20" s="100"/>
      <c r="K20" s="101"/>
    </row>
    <row r="21" spans="1:11" ht="20.149999999999999" customHeight="1" x14ac:dyDescent="0.3">
      <c r="A21" s="225" t="s">
        <v>7</v>
      </c>
      <c r="B21" s="96" t="s">
        <v>136</v>
      </c>
      <c r="C21" s="97"/>
      <c r="D21" s="97"/>
      <c r="E21" s="97"/>
      <c r="F21" s="98"/>
      <c r="G21" s="99"/>
      <c r="H21" s="100"/>
      <c r="I21" s="173"/>
      <c r="J21" s="100"/>
      <c r="K21" s="101"/>
    </row>
    <row r="22" spans="1:11" ht="20.149999999999999" customHeight="1" x14ac:dyDescent="0.3">
      <c r="A22" s="225" t="s">
        <v>12</v>
      </c>
      <c r="B22" s="463" t="s">
        <v>137</v>
      </c>
      <c r="C22" s="464"/>
      <c r="D22" s="464"/>
      <c r="E22" s="464"/>
      <c r="F22" s="98"/>
      <c r="G22" s="99"/>
      <c r="H22" s="100"/>
      <c r="I22" s="173"/>
      <c r="J22" s="100"/>
      <c r="K22" s="101"/>
    </row>
    <row r="23" spans="1:11" ht="20.149999999999999" customHeight="1" x14ac:dyDescent="0.3">
      <c r="A23" s="225"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22"/>
      <c r="H35" s="222"/>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800000</v>
      </c>
      <c r="F37" s="128"/>
      <c r="G37" s="99"/>
      <c r="H37" s="101"/>
      <c r="I37" s="173"/>
      <c r="J37" s="101"/>
      <c r="K37" s="101"/>
    </row>
    <row r="38" spans="1:12" ht="20.149999999999999" customHeight="1" x14ac:dyDescent="0.3">
      <c r="A38" s="122" t="s">
        <v>5</v>
      </c>
      <c r="B38" s="126" t="s">
        <v>154</v>
      </c>
      <c r="C38" s="126"/>
      <c r="D38" s="126"/>
      <c r="E38" s="208">
        <f>ROUNDUP(E37/200000,0)</f>
        <v>4</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21"/>
      <c r="C41" s="221"/>
      <c r="D41" s="140"/>
      <c r="E41" s="140"/>
      <c r="F41" s="140"/>
      <c r="G41" s="222"/>
      <c r="H41" s="222"/>
      <c r="K41" s="16"/>
    </row>
    <row r="42" spans="1:12" ht="20.149999999999999" customHeight="1" x14ac:dyDescent="0.3">
      <c r="A42" s="17" t="s">
        <v>25</v>
      </c>
      <c r="B42" s="431" t="s">
        <v>20</v>
      </c>
      <c r="C42" s="432"/>
      <c r="D42" s="432"/>
      <c r="E42" s="432"/>
      <c r="F42" s="433"/>
      <c r="G42" s="77"/>
      <c r="H42" s="79"/>
      <c r="K42" s="11"/>
    </row>
    <row r="43" spans="1:12" ht="179.9" customHeight="1" x14ac:dyDescent="0.3">
      <c r="A43" s="22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800000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800000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26" t="s">
        <v>124</v>
      </c>
      <c r="E62" s="130"/>
      <c r="F62" s="130"/>
      <c r="G62" s="37"/>
      <c r="H62" s="38"/>
      <c r="I62" s="173"/>
      <c r="J62" s="101"/>
      <c r="K62" s="101"/>
    </row>
    <row r="63" spans="1:12" ht="30" customHeight="1" x14ac:dyDescent="0.3">
      <c r="A63" s="439"/>
      <c r="B63" s="381"/>
      <c r="C63" s="382"/>
      <c r="D63" s="227" t="s">
        <v>125</v>
      </c>
      <c r="E63" s="351" t="s">
        <v>126</v>
      </c>
      <c r="F63" s="352"/>
      <c r="G63" s="39"/>
      <c r="H63" s="40"/>
      <c r="I63" s="173"/>
      <c r="J63" s="101"/>
      <c r="K63" s="101"/>
    </row>
    <row r="64" spans="1:12" ht="30" customHeight="1" x14ac:dyDescent="0.3">
      <c r="A64" s="439"/>
      <c r="B64" s="383"/>
      <c r="C64" s="384"/>
      <c r="D64" s="22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23"/>
      <c r="C66" s="223"/>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22" t="s">
        <v>156</v>
      </c>
      <c r="C70" s="222" t="s">
        <v>157</v>
      </c>
      <c r="D70" s="472" t="s">
        <v>158</v>
      </c>
      <c r="E70" s="472"/>
      <c r="F70" s="472"/>
      <c r="G70" s="472"/>
      <c r="H70" s="472"/>
    </row>
    <row r="71" spans="1:11" ht="7.5" customHeight="1" x14ac:dyDescent="0.3">
      <c r="A71" s="138"/>
      <c r="B71" s="221"/>
      <c r="C71" s="221"/>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26" t="s">
        <v>124</v>
      </c>
      <c r="E78" s="130"/>
      <c r="F78" s="130"/>
      <c r="G78" s="37"/>
      <c r="H78" s="38"/>
      <c r="I78" s="176"/>
      <c r="J78" s="104"/>
      <c r="K78" s="104"/>
    </row>
    <row r="79" spans="1:11" ht="30" customHeight="1" x14ac:dyDescent="0.3">
      <c r="A79" s="398"/>
      <c r="B79" s="398"/>
      <c r="C79" s="398"/>
      <c r="D79" s="227" t="s">
        <v>125</v>
      </c>
      <c r="E79" s="351" t="s">
        <v>126</v>
      </c>
      <c r="F79" s="352"/>
      <c r="G79" s="39"/>
      <c r="H79" s="40"/>
      <c r="I79" s="177"/>
      <c r="J79" s="117"/>
      <c r="K79" s="117"/>
    </row>
    <row r="80" spans="1:11" ht="30" customHeight="1" x14ac:dyDescent="0.3">
      <c r="A80" s="481"/>
      <c r="B80" s="481"/>
      <c r="C80" s="481"/>
      <c r="D80" s="22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3700000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3600000</v>
      </c>
      <c r="D104" s="412"/>
      <c r="E104" s="357"/>
      <c r="F104" s="422"/>
      <c r="G104" s="410"/>
      <c r="H104" s="395"/>
      <c r="I104" s="148"/>
      <c r="J104" s="143"/>
      <c r="K104" s="143"/>
    </row>
    <row r="105" spans="1:11" ht="15" customHeight="1" x14ac:dyDescent="0.3">
      <c r="A105" s="30"/>
      <c r="B105" s="215" t="s">
        <v>247</v>
      </c>
      <c r="C105" s="411">
        <f>E37*4</f>
        <v>3200000</v>
      </c>
      <c r="D105" s="412"/>
      <c r="E105" s="357"/>
      <c r="F105" s="422"/>
      <c r="G105" s="410"/>
      <c r="H105" s="395"/>
      <c r="I105" s="148"/>
      <c r="J105" s="143"/>
      <c r="K105" s="143"/>
    </row>
    <row r="106" spans="1:11" ht="15" customHeight="1" x14ac:dyDescent="0.3">
      <c r="A106" s="30"/>
      <c r="B106" s="215" t="s">
        <v>170</v>
      </c>
      <c r="C106" s="411">
        <f>E37*3.5</f>
        <v>2800000</v>
      </c>
      <c r="D106" s="412"/>
      <c r="E106" s="357"/>
      <c r="F106" s="422"/>
      <c r="G106" s="410"/>
      <c r="H106" s="395"/>
      <c r="I106" s="148"/>
      <c r="J106" s="143"/>
      <c r="K106" s="143"/>
    </row>
    <row r="107" spans="1:11" ht="15" customHeight="1" x14ac:dyDescent="0.3">
      <c r="A107" s="30"/>
      <c r="B107" s="215" t="s">
        <v>53</v>
      </c>
      <c r="C107" s="411">
        <f>E37*3</f>
        <v>2400000</v>
      </c>
      <c r="D107" s="412"/>
      <c r="E107" s="357"/>
      <c r="F107" s="422"/>
      <c r="G107" s="410"/>
      <c r="H107" s="395"/>
      <c r="I107" s="148"/>
      <c r="J107" s="143"/>
      <c r="K107" s="143"/>
    </row>
    <row r="108" spans="1:11" ht="15" customHeight="1" x14ac:dyDescent="0.3">
      <c r="A108" s="30"/>
      <c r="B108" s="215" t="s">
        <v>40</v>
      </c>
      <c r="C108" s="411">
        <f>E37*2.5</f>
        <v>2000000</v>
      </c>
      <c r="D108" s="412"/>
      <c r="E108" s="357"/>
      <c r="F108" s="422"/>
      <c r="G108" s="410"/>
      <c r="H108" s="395"/>
      <c r="I108" s="148"/>
      <c r="J108" s="143"/>
      <c r="K108" s="143"/>
    </row>
    <row r="109" spans="1:11" ht="15" customHeight="1" x14ac:dyDescent="0.3">
      <c r="A109" s="30"/>
      <c r="B109" s="216" t="s">
        <v>35</v>
      </c>
      <c r="C109" s="411">
        <f>E37*2</f>
        <v>1600000</v>
      </c>
      <c r="D109" s="412"/>
      <c r="E109" s="357"/>
      <c r="F109" s="422"/>
      <c r="G109" s="410"/>
      <c r="H109" s="395"/>
      <c r="I109" s="143"/>
      <c r="J109" s="143"/>
      <c r="K109" s="143"/>
    </row>
    <row r="110" spans="1:11" ht="15" customHeight="1" x14ac:dyDescent="0.3">
      <c r="A110" s="32"/>
      <c r="B110" s="216" t="s">
        <v>36</v>
      </c>
      <c r="C110" s="411">
        <f>E37*1.5</f>
        <v>1200000</v>
      </c>
      <c r="D110" s="412"/>
      <c r="E110" s="357"/>
      <c r="F110" s="422"/>
      <c r="G110" s="410"/>
      <c r="H110" s="395"/>
      <c r="I110" s="143"/>
      <c r="J110" s="143"/>
      <c r="K110" s="143"/>
    </row>
    <row r="111" spans="1:11" ht="15" customHeight="1" x14ac:dyDescent="0.3">
      <c r="A111" s="32"/>
      <c r="B111" s="212" t="s">
        <v>41</v>
      </c>
      <c r="C111" s="423">
        <f>E37</f>
        <v>800000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56000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44800</v>
      </c>
      <c r="D116" s="426"/>
      <c r="E116" s="357"/>
      <c r="F116" s="422"/>
      <c r="G116" s="410"/>
      <c r="H116" s="395"/>
      <c r="I116" s="143"/>
      <c r="J116" s="143"/>
      <c r="K116" s="143"/>
    </row>
    <row r="117" spans="1:25" ht="15" customHeight="1" x14ac:dyDescent="0.3">
      <c r="A117" s="30"/>
      <c r="B117" s="215" t="s">
        <v>247</v>
      </c>
      <c r="C117" s="425">
        <f>D113*0.7</f>
        <v>39200</v>
      </c>
      <c r="D117" s="426"/>
      <c r="E117" s="357"/>
      <c r="F117" s="422"/>
      <c r="G117" s="410"/>
      <c r="H117" s="395"/>
      <c r="I117" s="143"/>
      <c r="J117" s="143"/>
      <c r="K117" s="143"/>
    </row>
    <row r="118" spans="1:25" ht="15" customHeight="1" x14ac:dyDescent="0.3">
      <c r="A118" s="30"/>
      <c r="B118" s="215" t="s">
        <v>170</v>
      </c>
      <c r="C118" s="425">
        <f>D113*0.5</f>
        <v>28000</v>
      </c>
      <c r="D118" s="426"/>
      <c r="E118" s="357"/>
      <c r="F118" s="422"/>
      <c r="G118" s="410"/>
      <c r="H118" s="395"/>
      <c r="I118" s="143"/>
      <c r="J118" s="143"/>
      <c r="K118" s="143"/>
    </row>
    <row r="119" spans="1:25" ht="15" customHeight="1" x14ac:dyDescent="0.3">
      <c r="A119" s="30"/>
      <c r="B119" s="215" t="s">
        <v>53</v>
      </c>
      <c r="C119" s="425">
        <f>D113*0.4</f>
        <v>22400</v>
      </c>
      <c r="D119" s="426"/>
      <c r="E119" s="357"/>
      <c r="F119" s="422"/>
      <c r="G119" s="410"/>
      <c r="H119" s="395"/>
      <c r="I119" s="143"/>
      <c r="J119" s="143"/>
      <c r="K119" s="143"/>
    </row>
    <row r="120" spans="1:25" ht="15" customHeight="1" x14ac:dyDescent="0.3">
      <c r="A120" s="30"/>
      <c r="B120" s="215" t="s">
        <v>40</v>
      </c>
      <c r="C120" s="425">
        <f>D113*0.3</f>
        <v>16800</v>
      </c>
      <c r="D120" s="426"/>
      <c r="E120" s="357"/>
      <c r="F120" s="422"/>
      <c r="G120" s="410"/>
      <c r="H120" s="395"/>
      <c r="I120" s="143"/>
      <c r="J120" s="143"/>
      <c r="K120" s="143"/>
    </row>
    <row r="121" spans="1:25" ht="14.25" customHeight="1" x14ac:dyDescent="0.3">
      <c r="A121" s="30"/>
      <c r="B121" s="216" t="s">
        <v>35</v>
      </c>
      <c r="C121" s="425">
        <f>D113*0.2</f>
        <v>11200</v>
      </c>
      <c r="D121" s="426"/>
      <c r="E121" s="357"/>
      <c r="F121" s="422"/>
      <c r="G121" s="410"/>
      <c r="H121" s="395"/>
      <c r="I121" s="143"/>
      <c r="J121" s="143"/>
      <c r="K121" s="143"/>
    </row>
    <row r="122" spans="1:25" ht="14.25" customHeight="1" x14ac:dyDescent="0.3">
      <c r="A122" s="30"/>
      <c r="B122" s="216" t="s">
        <v>36</v>
      </c>
      <c r="C122" s="425">
        <f>D113*0.1</f>
        <v>5600</v>
      </c>
      <c r="D122" s="426"/>
      <c r="E122" s="357"/>
      <c r="F122" s="422"/>
      <c r="G122" s="410"/>
      <c r="H122" s="395"/>
      <c r="I122" s="143"/>
      <c r="J122" s="143"/>
      <c r="K122" s="143"/>
    </row>
    <row r="123" spans="1:25" ht="14.25" customHeight="1" x14ac:dyDescent="0.3">
      <c r="A123" s="32"/>
      <c r="B123" s="212" t="s">
        <v>41</v>
      </c>
      <c r="C123" s="492">
        <f>(D113*0.1)-1</f>
        <v>5599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259</v>
      </c>
      <c r="D128" s="43"/>
      <c r="E128" s="354"/>
      <c r="F128" s="429"/>
      <c r="G128" s="391"/>
      <c r="H128" s="401"/>
      <c r="I128" s="343"/>
      <c r="J128" s="343"/>
      <c r="K128" s="343"/>
    </row>
    <row r="129" spans="1:11" s="2" customFormat="1" ht="14.25" customHeight="1" x14ac:dyDescent="0.3">
      <c r="A129" s="153"/>
      <c r="B129" s="196" t="s">
        <v>41</v>
      </c>
      <c r="C129" s="199" t="s">
        <v>249</v>
      </c>
      <c r="D129" s="43"/>
      <c r="E129" s="354"/>
      <c r="F129" s="429"/>
      <c r="G129" s="391"/>
      <c r="H129" s="401"/>
      <c r="I129" s="343"/>
      <c r="J129" s="343"/>
      <c r="K129" s="343"/>
    </row>
    <row r="130" spans="1:11" s="2" customFormat="1" ht="14.25" customHeight="1" x14ac:dyDescent="0.3">
      <c r="A130" s="153"/>
      <c r="B130" s="196" t="s">
        <v>41</v>
      </c>
      <c r="C130" s="199" t="s">
        <v>260</v>
      </c>
      <c r="D130" s="43"/>
      <c r="E130" s="354"/>
      <c r="F130" s="429"/>
      <c r="G130" s="391"/>
      <c r="H130" s="401"/>
      <c r="I130" s="343"/>
      <c r="J130" s="343"/>
      <c r="K130" s="343"/>
    </row>
    <row r="131" spans="1:11" ht="14.25" customHeight="1" x14ac:dyDescent="0.3">
      <c r="A131" s="27" t="s">
        <v>182</v>
      </c>
      <c r="B131" s="28" t="s">
        <v>101</v>
      </c>
      <c r="C131" s="147"/>
      <c r="D131" s="147"/>
      <c r="E131" s="502" t="s">
        <v>68</v>
      </c>
      <c r="F131" s="413">
        <v>4</v>
      </c>
      <c r="G131" s="409">
        <f>IF(D133=C135,2,IF(D133=C136,1,0))</f>
        <v>0</v>
      </c>
      <c r="H131" s="394">
        <f>F131*G131</f>
        <v>0</v>
      </c>
      <c r="I131" s="143"/>
      <c r="J131" s="143"/>
      <c r="K131" s="143"/>
    </row>
    <row r="132" spans="1:11" ht="14.25" customHeight="1" x14ac:dyDescent="0.3">
      <c r="A132" s="29"/>
      <c r="B132" s="197" t="s">
        <v>33</v>
      </c>
      <c r="C132" s="197"/>
      <c r="D132" s="35" t="s">
        <v>226</v>
      </c>
      <c r="E132" s="503"/>
      <c r="F132" s="414"/>
      <c r="G132" s="410"/>
      <c r="H132" s="395"/>
      <c r="I132" s="143"/>
      <c r="J132" s="143"/>
      <c r="K132" s="143"/>
    </row>
    <row r="133" spans="1:11" ht="14.25" customHeight="1" x14ac:dyDescent="0.3">
      <c r="A133" s="29"/>
      <c r="B133" s="197" t="s">
        <v>42</v>
      </c>
      <c r="C133" s="197"/>
      <c r="D133" s="43"/>
      <c r="E133" s="503"/>
      <c r="F133" s="414"/>
      <c r="G133" s="410"/>
      <c r="H133" s="395"/>
      <c r="I133" s="143"/>
      <c r="J133" s="143"/>
      <c r="K133" s="143"/>
    </row>
    <row r="134" spans="1:11" ht="7.5" customHeight="1" x14ac:dyDescent="0.3">
      <c r="A134" s="30"/>
      <c r="B134" s="188"/>
      <c r="C134" s="188"/>
      <c r="D134" s="188"/>
      <c r="E134" s="503"/>
      <c r="F134" s="414"/>
      <c r="G134" s="410"/>
      <c r="H134" s="395"/>
      <c r="I134" s="143"/>
      <c r="J134" s="143"/>
      <c r="K134" s="143"/>
    </row>
    <row r="135" spans="1:11" ht="14.25" customHeight="1" x14ac:dyDescent="0.3">
      <c r="A135" s="32"/>
      <c r="B135" s="218" t="s">
        <v>36</v>
      </c>
      <c r="C135" s="494" t="s">
        <v>226</v>
      </c>
      <c r="D135" s="494"/>
      <c r="E135" s="503"/>
      <c r="F135" s="414"/>
      <c r="G135" s="410"/>
      <c r="H135" s="395"/>
      <c r="I135" s="143"/>
      <c r="J135" s="143"/>
      <c r="K135" s="143"/>
    </row>
    <row r="136" spans="1:11" ht="14.25" customHeight="1" x14ac:dyDescent="0.3">
      <c r="A136" s="33"/>
      <c r="B136" s="217" t="s">
        <v>41</v>
      </c>
      <c r="C136" s="416" t="s">
        <v>227</v>
      </c>
      <c r="D136" s="416"/>
      <c r="E136" s="504"/>
      <c r="F136" s="415"/>
      <c r="G136" s="410"/>
      <c r="H136" s="498"/>
      <c r="I136" s="143"/>
      <c r="J136" s="143"/>
      <c r="K136" s="143"/>
    </row>
    <row r="137" spans="1:11" ht="14.25" customHeight="1" x14ac:dyDescent="0.3">
      <c r="A137" s="27" t="s">
        <v>183</v>
      </c>
      <c r="B137" s="28" t="s">
        <v>106</v>
      </c>
      <c r="C137" s="34"/>
      <c r="D137" s="34"/>
      <c r="E137" s="499" t="s">
        <v>69</v>
      </c>
      <c r="F137" s="421">
        <v>2</v>
      </c>
      <c r="G137" s="409">
        <f>IF(D139=C141,4,IF(D139=C142,3,IF(D139=C143,2,IF(D139=C144,1,0))))</f>
        <v>0</v>
      </c>
      <c r="H137" s="394">
        <f>F137*G137</f>
        <v>0</v>
      </c>
      <c r="I137" s="143"/>
      <c r="J137" s="143"/>
      <c r="K137" s="143"/>
    </row>
    <row r="138" spans="1:11" ht="15" customHeight="1" x14ac:dyDescent="0.3">
      <c r="A138" s="29"/>
      <c r="B138" s="197" t="s">
        <v>33</v>
      </c>
      <c r="C138" s="197"/>
      <c r="D138" s="35" t="s">
        <v>107</v>
      </c>
      <c r="E138" s="500"/>
      <c r="F138" s="422"/>
      <c r="G138" s="410"/>
      <c r="H138" s="395"/>
      <c r="I138" s="143"/>
      <c r="J138" s="143"/>
      <c r="K138" s="143"/>
    </row>
    <row r="139" spans="1:11" ht="15" customHeight="1" x14ac:dyDescent="0.3">
      <c r="A139" s="29"/>
      <c r="B139" s="197" t="s">
        <v>42</v>
      </c>
      <c r="C139" s="197"/>
      <c r="D139" s="83"/>
      <c r="E139" s="500"/>
      <c r="F139" s="422"/>
      <c r="G139" s="410"/>
      <c r="H139" s="395"/>
      <c r="I139" s="143"/>
      <c r="J139" s="143"/>
      <c r="K139" s="143"/>
    </row>
    <row r="140" spans="1:11" ht="7.5" customHeight="1" x14ac:dyDescent="0.3">
      <c r="A140" s="30"/>
      <c r="B140" s="188"/>
      <c r="C140" s="188"/>
      <c r="D140" s="188"/>
      <c r="E140" s="500"/>
      <c r="F140" s="422"/>
      <c r="G140" s="410"/>
      <c r="H140" s="395"/>
      <c r="I140" s="143"/>
      <c r="J140" s="143"/>
      <c r="K140" s="143"/>
    </row>
    <row r="141" spans="1:11" ht="15" customHeight="1" x14ac:dyDescent="0.3">
      <c r="A141" s="30"/>
      <c r="B141" s="218" t="s">
        <v>40</v>
      </c>
      <c r="C141" s="399" t="s">
        <v>109</v>
      </c>
      <c r="D141" s="399"/>
      <c r="E141" s="500"/>
      <c r="F141" s="422"/>
      <c r="G141" s="410"/>
      <c r="H141" s="395"/>
      <c r="I141" s="143"/>
      <c r="J141" s="143"/>
      <c r="K141" s="143"/>
    </row>
    <row r="142" spans="1:11" ht="15" customHeight="1" x14ac:dyDescent="0.3">
      <c r="A142" s="30"/>
      <c r="B142" s="218" t="s">
        <v>35</v>
      </c>
      <c r="C142" s="399" t="s">
        <v>110</v>
      </c>
      <c r="D142" s="399"/>
      <c r="E142" s="500"/>
      <c r="F142" s="422"/>
      <c r="G142" s="410"/>
      <c r="H142" s="395"/>
      <c r="I142" s="143"/>
      <c r="J142" s="143"/>
      <c r="K142" s="143"/>
    </row>
    <row r="143" spans="1:11" ht="14.25" customHeight="1" x14ac:dyDescent="0.3">
      <c r="A143" s="32"/>
      <c r="B143" s="218" t="s">
        <v>36</v>
      </c>
      <c r="C143" s="399" t="s">
        <v>111</v>
      </c>
      <c r="D143" s="399"/>
      <c r="E143" s="500"/>
      <c r="F143" s="422"/>
      <c r="G143" s="410"/>
      <c r="H143" s="395"/>
      <c r="I143" s="143"/>
      <c r="J143" s="143"/>
      <c r="K143" s="143"/>
    </row>
    <row r="144" spans="1:11" ht="14.25" customHeight="1" thickBot="1" x14ac:dyDescent="0.35">
      <c r="A144" s="33"/>
      <c r="B144" s="217" t="s">
        <v>41</v>
      </c>
      <c r="C144" s="416" t="s">
        <v>112</v>
      </c>
      <c r="D144" s="416"/>
      <c r="E144" s="501"/>
      <c r="F144" s="427"/>
      <c r="G144" s="490"/>
      <c r="H144" s="491"/>
      <c r="I144" s="143"/>
      <c r="J144" s="143"/>
      <c r="K144" s="143"/>
    </row>
    <row r="145" spans="1:11" ht="14.25" customHeight="1" thickTop="1" x14ac:dyDescent="0.3">
      <c r="A145" s="488"/>
      <c r="B145" s="488"/>
      <c r="C145" s="488"/>
      <c r="D145" s="488"/>
      <c r="E145" s="488"/>
      <c r="F145" s="488"/>
      <c r="G145" s="489"/>
      <c r="H145" s="36">
        <f>SUM(H83:H144)</f>
        <v>0</v>
      </c>
      <c r="I145" s="143"/>
      <c r="J145" s="143"/>
      <c r="K145" s="143"/>
    </row>
    <row r="146" spans="1:11" ht="7.5" customHeight="1" x14ac:dyDescent="0.3">
      <c r="A146" s="138"/>
      <c r="B146" s="221"/>
      <c r="C146" s="221"/>
      <c r="D146" s="140"/>
      <c r="E146" s="140"/>
      <c r="F146" s="140"/>
      <c r="G146" s="140"/>
      <c r="H146" s="140"/>
      <c r="K146" s="16"/>
    </row>
    <row r="147" spans="1:11" ht="20.149999999999999" customHeight="1" x14ac:dyDescent="0.3">
      <c r="A147" s="23" t="s">
        <v>26</v>
      </c>
      <c r="B147" s="402" t="s">
        <v>222</v>
      </c>
      <c r="C147" s="403"/>
      <c r="D147" s="403"/>
      <c r="E147" s="24"/>
      <c r="F147" s="24"/>
      <c r="G147" s="24"/>
      <c r="H147" s="24"/>
      <c r="I147" s="172" t="s">
        <v>150</v>
      </c>
      <c r="J147" s="95" t="s">
        <v>31</v>
      </c>
      <c r="K147" s="78" t="s">
        <v>151</v>
      </c>
    </row>
    <row r="148" spans="1:11" ht="18" customHeight="1" x14ac:dyDescent="0.3">
      <c r="A148" s="404" t="s">
        <v>76</v>
      </c>
      <c r="B148" s="404"/>
      <c r="C148" s="404"/>
      <c r="D148" s="495"/>
      <c r="E148" s="495"/>
      <c r="F148" s="495"/>
      <c r="G148" s="495"/>
      <c r="H148" s="495"/>
      <c r="I148" s="176"/>
      <c r="J148" s="104"/>
      <c r="K148" s="104"/>
    </row>
    <row r="149" spans="1:11" ht="18" customHeight="1" x14ac:dyDescent="0.3">
      <c r="A149" s="396" t="s">
        <v>77</v>
      </c>
      <c r="B149" s="396"/>
      <c r="C149" s="396"/>
      <c r="D149" s="397"/>
      <c r="E149" s="397"/>
      <c r="F149" s="397"/>
      <c r="G149" s="397"/>
      <c r="H149" s="397"/>
      <c r="I149" s="177"/>
      <c r="J149" s="117"/>
      <c r="K149" s="117"/>
    </row>
    <row r="150" spans="1:11" ht="18" customHeight="1" x14ac:dyDescent="0.3">
      <c r="A150" s="396" t="s">
        <v>78</v>
      </c>
      <c r="B150" s="396"/>
      <c r="C150" s="396"/>
      <c r="D150" s="397"/>
      <c r="E150" s="397"/>
      <c r="F150" s="397"/>
      <c r="G150" s="397"/>
      <c r="H150" s="397"/>
      <c r="I150" s="177"/>
      <c r="J150" s="117"/>
      <c r="K150" s="117"/>
    </row>
    <row r="151" spans="1:11" ht="18" customHeight="1" x14ac:dyDescent="0.3">
      <c r="A151" s="476" t="s">
        <v>79</v>
      </c>
      <c r="B151" s="476"/>
      <c r="C151" s="476"/>
      <c r="D151" s="397"/>
      <c r="E151" s="397"/>
      <c r="F151" s="397"/>
      <c r="G151" s="397"/>
      <c r="H151" s="397"/>
      <c r="I151" s="177"/>
      <c r="J151" s="117"/>
      <c r="K151" s="117"/>
    </row>
    <row r="152" spans="1:11" ht="18" customHeight="1" x14ac:dyDescent="0.3">
      <c r="A152" s="475" t="s">
        <v>80</v>
      </c>
      <c r="B152" s="475"/>
      <c r="C152" s="475"/>
      <c r="D152" s="474"/>
      <c r="E152" s="474"/>
      <c r="F152" s="474"/>
      <c r="G152" s="474"/>
      <c r="H152" s="474"/>
      <c r="I152" s="178"/>
      <c r="J152" s="109"/>
      <c r="K152" s="109"/>
    </row>
    <row r="153" spans="1:11" ht="18" customHeight="1" x14ac:dyDescent="0.3">
      <c r="A153" s="480" t="s">
        <v>123</v>
      </c>
      <c r="B153" s="480"/>
      <c r="C153" s="480"/>
      <c r="D153" s="226" t="s">
        <v>124</v>
      </c>
      <c r="E153" s="130"/>
      <c r="F153" s="130"/>
      <c r="G153" s="37"/>
      <c r="H153" s="38"/>
      <c r="I153" s="176"/>
      <c r="J153" s="104"/>
      <c r="K153" s="104"/>
    </row>
    <row r="154" spans="1:11" ht="30" customHeight="1" x14ac:dyDescent="0.3">
      <c r="A154" s="398"/>
      <c r="B154" s="398"/>
      <c r="C154" s="398"/>
      <c r="D154" s="227" t="s">
        <v>125</v>
      </c>
      <c r="E154" s="351" t="s">
        <v>126</v>
      </c>
      <c r="F154" s="352"/>
      <c r="G154" s="39"/>
      <c r="H154" s="40"/>
      <c r="I154" s="177"/>
      <c r="J154" s="117"/>
      <c r="K154" s="117"/>
    </row>
    <row r="155" spans="1:11" ht="30" customHeight="1" x14ac:dyDescent="0.3">
      <c r="A155" s="481"/>
      <c r="B155" s="481"/>
      <c r="C155" s="481"/>
      <c r="D155" s="228" t="s">
        <v>129</v>
      </c>
      <c r="E155" s="347" t="s">
        <v>127</v>
      </c>
      <c r="F155" s="348"/>
      <c r="G155" s="85"/>
      <c r="H155" s="86"/>
      <c r="I155" s="178"/>
      <c r="J155" s="109"/>
      <c r="K155" s="109"/>
    </row>
    <row r="156" spans="1:11" ht="45" customHeight="1" x14ac:dyDescent="0.3">
      <c r="A156" s="479" t="s">
        <v>108</v>
      </c>
      <c r="B156" s="479"/>
      <c r="C156" s="479"/>
      <c r="D156" s="473"/>
      <c r="E156" s="473"/>
      <c r="F156" s="473"/>
      <c r="G156" s="473"/>
      <c r="H156" s="473"/>
      <c r="I156" s="173"/>
      <c r="J156" s="101"/>
      <c r="K156" s="101"/>
    </row>
    <row r="157" spans="1:11" ht="20.149999999999999" customHeight="1" x14ac:dyDescent="0.3">
      <c r="A157" s="23" t="s">
        <v>49</v>
      </c>
      <c r="B157" s="477" t="s">
        <v>31</v>
      </c>
      <c r="C157" s="478"/>
      <c r="D157" s="478"/>
      <c r="E157" s="203" t="s">
        <v>29</v>
      </c>
      <c r="F157" s="25" t="s">
        <v>75</v>
      </c>
      <c r="G157" s="25" t="s">
        <v>30</v>
      </c>
      <c r="H157" s="26" t="s">
        <v>74</v>
      </c>
      <c r="I157" s="419" t="s">
        <v>179</v>
      </c>
      <c r="J157" s="419"/>
      <c r="K157" s="419"/>
    </row>
    <row r="158" spans="1:11" s="2" customFormat="1" ht="13.5" customHeight="1" x14ac:dyDescent="0.3">
      <c r="A158" s="149" t="s">
        <v>50</v>
      </c>
      <c r="B158" s="150" t="s">
        <v>32</v>
      </c>
      <c r="C158" s="191"/>
      <c r="D158" s="192"/>
      <c r="E158" s="362" t="s">
        <v>62</v>
      </c>
      <c r="F158" s="405">
        <f>F83/2</f>
        <v>3</v>
      </c>
      <c r="G158" s="390">
        <f>IF(D160="Sehr vergleichbar",3,IF(D160="Vergleichbar mit wenigen Abstrichen",2,IF(D160="Vergleichbar, jedoch mit nennenswerten Abstrichen",1,0)))</f>
        <v>0</v>
      </c>
      <c r="H158" s="392">
        <f>F158*G158</f>
        <v>0</v>
      </c>
      <c r="I158" s="344"/>
      <c r="J158" s="344"/>
      <c r="K158" s="344"/>
    </row>
    <row r="159" spans="1:11" s="2" customFormat="1" x14ac:dyDescent="0.3">
      <c r="A159" s="151"/>
      <c r="B159" s="193" t="s">
        <v>33</v>
      </c>
      <c r="C159" s="193"/>
      <c r="D159" s="194" t="s">
        <v>223</v>
      </c>
      <c r="E159" s="363"/>
      <c r="F159" s="406"/>
      <c r="G159" s="391"/>
      <c r="H159" s="393"/>
      <c r="I159" s="345"/>
      <c r="J159" s="345"/>
      <c r="K159" s="345"/>
    </row>
    <row r="160" spans="1:11" s="2" customFormat="1" x14ac:dyDescent="0.3">
      <c r="A160" s="151"/>
      <c r="B160" s="193" t="s">
        <v>42</v>
      </c>
      <c r="C160" s="193"/>
      <c r="D160" s="152"/>
      <c r="E160" s="363"/>
      <c r="F160" s="406"/>
      <c r="G160" s="391"/>
      <c r="H160" s="393"/>
      <c r="I160" s="345"/>
      <c r="J160" s="345"/>
      <c r="K160" s="345"/>
    </row>
    <row r="161" spans="1:11" s="2" customFormat="1" ht="7.5" customHeight="1" x14ac:dyDescent="0.3">
      <c r="A161" s="151"/>
      <c r="B161" s="195"/>
      <c r="C161" s="195"/>
      <c r="D161" s="195"/>
      <c r="E161" s="363"/>
      <c r="F161" s="406"/>
      <c r="G161" s="391"/>
      <c r="H161" s="393"/>
      <c r="I161" s="345"/>
      <c r="J161" s="345"/>
      <c r="K161" s="345"/>
    </row>
    <row r="162" spans="1:11" s="2" customFormat="1" ht="50.15" customHeight="1" x14ac:dyDescent="0.3">
      <c r="A162" s="151"/>
      <c r="B162" s="196" t="s">
        <v>35</v>
      </c>
      <c r="C162" s="420" t="s">
        <v>166</v>
      </c>
      <c r="D162" s="420"/>
      <c r="E162" s="363"/>
      <c r="F162" s="406"/>
      <c r="G162" s="391"/>
      <c r="H162" s="393"/>
      <c r="I162" s="345"/>
      <c r="J162" s="345"/>
      <c r="K162" s="345"/>
    </row>
    <row r="163" spans="1:11" s="2" customFormat="1" ht="50.15" customHeight="1" x14ac:dyDescent="0.3">
      <c r="A163" s="151"/>
      <c r="B163" s="196" t="s">
        <v>36</v>
      </c>
      <c r="C163" s="420" t="s">
        <v>167</v>
      </c>
      <c r="D163" s="420"/>
      <c r="E163" s="363"/>
      <c r="F163" s="406"/>
      <c r="G163" s="391"/>
      <c r="H163" s="393"/>
      <c r="I163" s="345"/>
      <c r="J163" s="345"/>
      <c r="K163" s="345"/>
    </row>
    <row r="164" spans="1:11" s="2" customFormat="1" ht="50.15" customHeight="1" x14ac:dyDescent="0.3">
      <c r="A164" s="153"/>
      <c r="B164" s="196" t="s">
        <v>41</v>
      </c>
      <c r="C164" s="420" t="s">
        <v>168</v>
      </c>
      <c r="D164" s="420"/>
      <c r="E164" s="363"/>
      <c r="F164" s="406"/>
      <c r="G164" s="391"/>
      <c r="H164" s="393"/>
      <c r="I164" s="345"/>
      <c r="J164" s="345"/>
      <c r="K164" s="345"/>
    </row>
    <row r="165" spans="1:11" s="2" customFormat="1" x14ac:dyDescent="0.3">
      <c r="A165" s="153"/>
      <c r="B165" s="196" t="s">
        <v>60</v>
      </c>
      <c r="C165" s="505" t="s">
        <v>235</v>
      </c>
      <c r="D165" s="505"/>
      <c r="E165" s="364"/>
      <c r="F165" s="406"/>
      <c r="G165" s="391"/>
      <c r="H165" s="393"/>
      <c r="I165" s="346"/>
      <c r="J165" s="346"/>
      <c r="K165" s="346"/>
    </row>
    <row r="166" spans="1:11" ht="14.25" customHeight="1" x14ac:dyDescent="0.3">
      <c r="A166" s="27" t="s">
        <v>51</v>
      </c>
      <c r="B166" s="28" t="s">
        <v>61</v>
      </c>
      <c r="C166" s="28"/>
      <c r="D166" s="19"/>
      <c r="E166" s="359" t="s">
        <v>236</v>
      </c>
      <c r="F166" s="428">
        <f>F90/2</f>
        <v>1</v>
      </c>
      <c r="G166" s="390">
        <f>IF(D168=C170,6,IF(D168=C171,5,IF(D168=C172,4,IF(D168=C173,3,IF(D168=C174,2,IF(D168=C175,1,0))))))</f>
        <v>0</v>
      </c>
      <c r="H166" s="394">
        <f>F166*G166</f>
        <v>0</v>
      </c>
      <c r="K166" s="16"/>
    </row>
    <row r="167" spans="1:11" x14ac:dyDescent="0.3">
      <c r="A167" s="29"/>
      <c r="B167" s="197" t="s">
        <v>63</v>
      </c>
      <c r="C167" s="197"/>
      <c r="D167" s="31" t="s">
        <v>102</v>
      </c>
      <c r="E167" s="360"/>
      <c r="F167" s="429"/>
      <c r="G167" s="391"/>
      <c r="H167" s="395"/>
      <c r="K167" s="16"/>
    </row>
    <row r="168" spans="1:11" x14ac:dyDescent="0.3">
      <c r="A168" s="29"/>
      <c r="B168" s="197" t="s">
        <v>42</v>
      </c>
      <c r="C168" s="197"/>
      <c r="D168" s="43"/>
      <c r="E168" s="360"/>
      <c r="F168" s="429"/>
      <c r="G168" s="391"/>
      <c r="H168" s="395"/>
    </row>
    <row r="169" spans="1:11" ht="7.5" customHeight="1" x14ac:dyDescent="0.3">
      <c r="A169" s="30"/>
      <c r="B169" s="188"/>
      <c r="C169" s="188"/>
      <c r="D169" s="188"/>
      <c r="E169" s="360"/>
      <c r="F169" s="429"/>
      <c r="G169" s="391"/>
      <c r="H169" s="395"/>
      <c r="I169" s="342"/>
      <c r="J169" s="342"/>
      <c r="K169" s="342"/>
    </row>
    <row r="170" spans="1:11" ht="14.25" customHeight="1" x14ac:dyDescent="0.3">
      <c r="A170" s="30"/>
      <c r="B170" s="196" t="s">
        <v>170</v>
      </c>
      <c r="C170" s="398" t="s">
        <v>181</v>
      </c>
      <c r="D170" s="398"/>
      <c r="E170" s="360"/>
      <c r="F170" s="429"/>
      <c r="G170" s="391"/>
      <c r="H170" s="395"/>
      <c r="I170" s="342"/>
      <c r="J170" s="342"/>
      <c r="K170" s="342"/>
    </row>
    <row r="171" spans="1:11" ht="14.25" customHeight="1" x14ac:dyDescent="0.3">
      <c r="A171" s="30"/>
      <c r="B171" s="196" t="s">
        <v>53</v>
      </c>
      <c r="C171" s="398" t="s">
        <v>180</v>
      </c>
      <c r="D171" s="398"/>
      <c r="E171" s="360"/>
      <c r="F171" s="429"/>
      <c r="G171" s="391"/>
      <c r="H171" s="395"/>
      <c r="I171" s="342"/>
      <c r="J171" s="342"/>
      <c r="K171" s="342"/>
    </row>
    <row r="172" spans="1:11" ht="14.25" customHeight="1" x14ac:dyDescent="0.3">
      <c r="A172" s="30"/>
      <c r="B172" s="196" t="s">
        <v>40</v>
      </c>
      <c r="C172" s="398" t="s">
        <v>104</v>
      </c>
      <c r="D172" s="398"/>
      <c r="E172" s="360"/>
      <c r="F172" s="429"/>
      <c r="G172" s="391"/>
      <c r="H172" s="395"/>
      <c r="I172" s="342"/>
      <c r="J172" s="342"/>
      <c r="K172" s="342"/>
    </row>
    <row r="173" spans="1:11" x14ac:dyDescent="0.3">
      <c r="A173" s="30"/>
      <c r="B173" s="196" t="s">
        <v>35</v>
      </c>
      <c r="C173" s="398" t="s">
        <v>103</v>
      </c>
      <c r="D173" s="398"/>
      <c r="E173" s="360"/>
      <c r="F173" s="429"/>
      <c r="G173" s="391"/>
      <c r="H173" s="395"/>
      <c r="I173" s="342"/>
      <c r="J173" s="342"/>
      <c r="K173" s="342"/>
    </row>
    <row r="174" spans="1:11" x14ac:dyDescent="0.3">
      <c r="A174" s="30"/>
      <c r="B174" s="196" t="s">
        <v>36</v>
      </c>
      <c r="C174" s="398" t="s">
        <v>64</v>
      </c>
      <c r="D174" s="398"/>
      <c r="E174" s="360"/>
      <c r="F174" s="429"/>
      <c r="G174" s="391"/>
      <c r="H174" s="395"/>
      <c r="I174" s="342"/>
      <c r="J174" s="342"/>
      <c r="K174" s="342"/>
    </row>
    <row r="175" spans="1:11" ht="14.25" customHeight="1" x14ac:dyDescent="0.3">
      <c r="A175" s="30"/>
      <c r="B175" s="196" t="s">
        <v>41</v>
      </c>
      <c r="C175" s="398" t="s">
        <v>128</v>
      </c>
      <c r="D175" s="398"/>
      <c r="E175" s="360"/>
      <c r="F175" s="429"/>
      <c r="G175" s="391"/>
      <c r="H175" s="395"/>
      <c r="I175" s="342"/>
      <c r="J175" s="342"/>
      <c r="K175" s="342"/>
    </row>
    <row r="176" spans="1:11" ht="14.25" customHeight="1" x14ac:dyDescent="0.3">
      <c r="A176" s="30"/>
      <c r="B176" s="196" t="s">
        <v>60</v>
      </c>
      <c r="C176" s="398" t="s">
        <v>235</v>
      </c>
      <c r="D176" s="398"/>
      <c r="E176" s="361"/>
      <c r="F176" s="429"/>
      <c r="G176" s="449"/>
      <c r="H176" s="395"/>
      <c r="I176" s="342"/>
      <c r="J176" s="342"/>
      <c r="K176" s="342"/>
    </row>
    <row r="177" spans="1:11" x14ac:dyDescent="0.3">
      <c r="A177" s="27" t="s">
        <v>52</v>
      </c>
      <c r="B177" s="154" t="s">
        <v>169</v>
      </c>
      <c r="C177" s="28"/>
      <c r="D177" s="19"/>
      <c r="E177" s="356" t="s">
        <v>248</v>
      </c>
      <c r="F177" s="421">
        <f>F100/2</f>
        <v>1</v>
      </c>
      <c r="G177" s="409">
        <f>IF(D178=C181,8,IF(D178=C182,7,IF(D178=C183,6,IF(D178=C184,5,IF(D178=C185,4,IF(D178=C186,3,IF(D178=C187,2,IF(D178=C188,1,0))))))))</f>
        <v>0</v>
      </c>
      <c r="H177" s="394">
        <f>F177*G177</f>
        <v>0</v>
      </c>
    </row>
    <row r="178" spans="1:11" ht="14.15" customHeight="1" x14ac:dyDescent="0.3">
      <c r="A178" s="29"/>
      <c r="B178" s="407" t="s">
        <v>244</v>
      </c>
      <c r="C178" s="408"/>
      <c r="D178" s="213">
        <f>D101</f>
        <v>3700000</v>
      </c>
      <c r="E178" s="357"/>
      <c r="F178" s="422"/>
      <c r="G178" s="410"/>
      <c r="H178" s="395"/>
      <c r="I178" s="144"/>
    </row>
    <row r="179" spans="1:11" ht="13.5" customHeight="1" x14ac:dyDescent="0.3">
      <c r="A179" s="29"/>
      <c r="B179" s="197" t="s">
        <v>243</v>
      </c>
      <c r="C179" s="197"/>
      <c r="D179" s="316"/>
      <c r="E179" s="357"/>
      <c r="F179" s="422"/>
      <c r="G179" s="410"/>
      <c r="H179" s="395"/>
      <c r="I179" s="144"/>
    </row>
    <row r="180" spans="1:11" ht="7.5" customHeight="1" x14ac:dyDescent="0.3">
      <c r="A180" s="30"/>
      <c r="B180" s="188"/>
      <c r="C180" s="188"/>
      <c r="D180" s="188"/>
      <c r="E180" s="357"/>
      <c r="F180" s="422"/>
      <c r="G180" s="410"/>
      <c r="H180" s="395"/>
    </row>
    <row r="181" spans="1:11" x14ac:dyDescent="0.3">
      <c r="A181" s="30"/>
      <c r="B181" s="215" t="s">
        <v>246</v>
      </c>
      <c r="C181" s="411">
        <f>E37*4.5</f>
        <v>3600000</v>
      </c>
      <c r="D181" s="412"/>
      <c r="E181" s="357"/>
      <c r="F181" s="422"/>
      <c r="G181" s="410"/>
      <c r="H181" s="395"/>
      <c r="I181" s="148"/>
      <c r="J181" s="143"/>
      <c r="K181" s="143"/>
    </row>
    <row r="182" spans="1:11" x14ac:dyDescent="0.3">
      <c r="A182" s="30"/>
      <c r="B182" s="215" t="s">
        <v>247</v>
      </c>
      <c r="C182" s="411">
        <f>E37*4</f>
        <v>3200000</v>
      </c>
      <c r="D182" s="412"/>
      <c r="E182" s="357"/>
      <c r="F182" s="422"/>
      <c r="G182" s="410"/>
      <c r="H182" s="395"/>
      <c r="I182" s="148"/>
      <c r="J182" s="143"/>
      <c r="K182" s="143"/>
    </row>
    <row r="183" spans="1:11" x14ac:dyDescent="0.3">
      <c r="A183" s="30"/>
      <c r="B183" s="215" t="s">
        <v>170</v>
      </c>
      <c r="C183" s="411">
        <f>E37*3.5</f>
        <v>2800000</v>
      </c>
      <c r="D183" s="412"/>
      <c r="E183" s="357"/>
      <c r="F183" s="422"/>
      <c r="G183" s="410"/>
      <c r="H183" s="395"/>
      <c r="I183" s="148"/>
      <c r="J183" s="143"/>
      <c r="K183" s="143"/>
    </row>
    <row r="184" spans="1:11" x14ac:dyDescent="0.3">
      <c r="A184" s="30"/>
      <c r="B184" s="215" t="s">
        <v>53</v>
      </c>
      <c r="C184" s="411">
        <f>E37*3</f>
        <v>2400000</v>
      </c>
      <c r="D184" s="412"/>
      <c r="E184" s="357"/>
      <c r="F184" s="422"/>
      <c r="G184" s="410"/>
      <c r="H184" s="395"/>
      <c r="I184" s="148"/>
      <c r="J184" s="143"/>
      <c r="K184" s="143"/>
    </row>
    <row r="185" spans="1:11" x14ac:dyDescent="0.3">
      <c r="A185" s="30"/>
      <c r="B185" s="215" t="s">
        <v>40</v>
      </c>
      <c r="C185" s="411">
        <f>E37*2.5</f>
        <v>2000000</v>
      </c>
      <c r="D185" s="412"/>
      <c r="E185" s="357"/>
      <c r="F185" s="422"/>
      <c r="G185" s="410"/>
      <c r="H185" s="395"/>
      <c r="I185" s="148"/>
      <c r="J185" s="143"/>
      <c r="K185" s="143"/>
    </row>
    <row r="186" spans="1:11" x14ac:dyDescent="0.3">
      <c r="A186" s="30"/>
      <c r="B186" s="216" t="s">
        <v>35</v>
      </c>
      <c r="C186" s="411">
        <f>E37*2</f>
        <v>1600000</v>
      </c>
      <c r="D186" s="412"/>
      <c r="E186" s="357"/>
      <c r="F186" s="422"/>
      <c r="G186" s="410"/>
      <c r="H186" s="395"/>
      <c r="I186" s="143"/>
      <c r="J186" s="143"/>
      <c r="K186" s="143"/>
    </row>
    <row r="187" spans="1:11" x14ac:dyDescent="0.3">
      <c r="A187" s="32"/>
      <c r="B187" s="216" t="s">
        <v>36</v>
      </c>
      <c r="C187" s="411">
        <f>E37*1.5</f>
        <v>1200000</v>
      </c>
      <c r="D187" s="412"/>
      <c r="E187" s="357"/>
      <c r="F187" s="422"/>
      <c r="G187" s="410"/>
      <c r="H187" s="395"/>
      <c r="I187" s="143"/>
      <c r="J187" s="143"/>
      <c r="K187" s="143"/>
    </row>
    <row r="188" spans="1:11" x14ac:dyDescent="0.3">
      <c r="A188" s="32"/>
      <c r="B188" s="218" t="s">
        <v>41</v>
      </c>
      <c r="C188" s="411">
        <f>E37</f>
        <v>800000</v>
      </c>
      <c r="D188" s="412"/>
      <c r="E188" s="357"/>
      <c r="F188" s="422"/>
      <c r="G188" s="410"/>
      <c r="H188" s="395"/>
      <c r="I188" s="143"/>
      <c r="J188" s="143"/>
      <c r="K188" s="143"/>
    </row>
    <row r="189" spans="1:11" x14ac:dyDescent="0.3">
      <c r="A189" s="32"/>
      <c r="B189" s="196" t="s">
        <v>60</v>
      </c>
      <c r="C189" s="481" t="s">
        <v>235</v>
      </c>
      <c r="D189" s="506"/>
      <c r="E189" s="358"/>
      <c r="F189" s="422"/>
      <c r="G189" s="410"/>
      <c r="H189" s="395"/>
      <c r="I189" s="143"/>
      <c r="J189" s="143"/>
      <c r="K189" s="143"/>
    </row>
    <row r="190" spans="1:11" x14ac:dyDescent="0.3">
      <c r="A190" s="27" t="s">
        <v>55</v>
      </c>
      <c r="B190" s="28" t="s">
        <v>81</v>
      </c>
      <c r="C190" s="28"/>
      <c r="D190" s="19"/>
      <c r="E190" s="356" t="s">
        <v>248</v>
      </c>
      <c r="F190" s="421">
        <f>F112/2</f>
        <v>2</v>
      </c>
      <c r="G190" s="409">
        <f>IF(D192=C194,8,IF(D192=C195,7,IF(D192=C196,6,IF(D192=C197,5,IF(D192=C198,4,IF(D192=C199,3,IF(D192=C200,2,IF(D192=C201,1,0))))))))</f>
        <v>0</v>
      </c>
      <c r="H190" s="394">
        <f>F190*G190</f>
        <v>0</v>
      </c>
      <c r="I190" s="143"/>
      <c r="J190" s="143"/>
      <c r="K190" s="143"/>
    </row>
    <row r="191" spans="1:11" x14ac:dyDescent="0.3">
      <c r="A191" s="29"/>
      <c r="B191" s="407" t="s">
        <v>165</v>
      </c>
      <c r="C191" s="408"/>
      <c r="D191" s="231">
        <f>D113</f>
        <v>56000</v>
      </c>
      <c r="E191" s="357"/>
      <c r="F191" s="422"/>
      <c r="G191" s="410"/>
      <c r="H191" s="395"/>
    </row>
    <row r="192" spans="1:11" ht="13.5" customHeight="1" x14ac:dyDescent="0.3">
      <c r="A192" s="29"/>
      <c r="B192" s="197" t="s">
        <v>42</v>
      </c>
      <c r="C192" s="197"/>
      <c r="D192" s="317"/>
      <c r="E192" s="357"/>
      <c r="F192" s="422"/>
      <c r="G192" s="410"/>
      <c r="H192" s="395"/>
      <c r="I192" s="144"/>
    </row>
    <row r="193" spans="1:11" ht="7.5" customHeight="1" x14ac:dyDescent="0.3">
      <c r="A193" s="30"/>
      <c r="B193" s="188"/>
      <c r="C193" s="188"/>
      <c r="D193" s="188"/>
      <c r="E193" s="357"/>
      <c r="F193" s="422"/>
      <c r="G193" s="410"/>
      <c r="H193" s="395"/>
    </row>
    <row r="194" spans="1:11" x14ac:dyDescent="0.3">
      <c r="A194" s="30"/>
      <c r="B194" s="232" t="s">
        <v>246</v>
      </c>
      <c r="C194" s="425">
        <f>D191*0.8</f>
        <v>44800</v>
      </c>
      <c r="D194" s="426"/>
      <c r="E194" s="357"/>
      <c r="F194" s="422"/>
      <c r="G194" s="410"/>
      <c r="H194" s="395"/>
      <c r="I194" s="143"/>
      <c r="J194" s="143"/>
      <c r="K194" s="143"/>
    </row>
    <row r="195" spans="1:11" x14ac:dyDescent="0.3">
      <c r="A195" s="30"/>
      <c r="B195" s="232" t="s">
        <v>247</v>
      </c>
      <c r="C195" s="425">
        <f>D191*0.7</f>
        <v>39200</v>
      </c>
      <c r="D195" s="426"/>
      <c r="E195" s="357"/>
      <c r="F195" s="422"/>
      <c r="G195" s="410"/>
      <c r="H195" s="395"/>
      <c r="I195" s="143"/>
      <c r="J195" s="143"/>
      <c r="K195" s="143"/>
    </row>
    <row r="196" spans="1:11" x14ac:dyDescent="0.3">
      <c r="A196" s="30"/>
      <c r="B196" s="232" t="s">
        <v>170</v>
      </c>
      <c r="C196" s="425">
        <f>D191*0.5</f>
        <v>28000</v>
      </c>
      <c r="D196" s="426"/>
      <c r="E196" s="357"/>
      <c r="F196" s="422"/>
      <c r="G196" s="410"/>
      <c r="H196" s="395"/>
      <c r="I196" s="143"/>
      <c r="J196" s="143"/>
      <c r="K196" s="143"/>
    </row>
    <row r="197" spans="1:11" x14ac:dyDescent="0.3">
      <c r="A197" s="30"/>
      <c r="B197" s="232" t="s">
        <v>53</v>
      </c>
      <c r="C197" s="425">
        <f>D191*0.4</f>
        <v>22400</v>
      </c>
      <c r="D197" s="426"/>
      <c r="E197" s="357"/>
      <c r="F197" s="422"/>
      <c r="G197" s="410"/>
      <c r="H197" s="395"/>
      <c r="I197" s="143"/>
      <c r="J197" s="143"/>
      <c r="K197" s="143"/>
    </row>
    <row r="198" spans="1:11" x14ac:dyDescent="0.3">
      <c r="A198" s="30"/>
      <c r="B198" s="232" t="s">
        <v>40</v>
      </c>
      <c r="C198" s="425">
        <f>D191*0.3</f>
        <v>16800</v>
      </c>
      <c r="D198" s="426"/>
      <c r="E198" s="357"/>
      <c r="F198" s="422"/>
      <c r="G198" s="410"/>
      <c r="H198" s="395"/>
      <c r="I198" s="143"/>
      <c r="J198" s="143"/>
      <c r="K198" s="143"/>
    </row>
    <row r="199" spans="1:11" ht="14.25" customHeight="1" x14ac:dyDescent="0.3">
      <c r="A199" s="30"/>
      <c r="B199" s="233" t="s">
        <v>35</v>
      </c>
      <c r="C199" s="425">
        <f>D191*0.2</f>
        <v>11200</v>
      </c>
      <c r="D199" s="426"/>
      <c r="E199" s="357"/>
      <c r="F199" s="422"/>
      <c r="G199" s="410"/>
      <c r="H199" s="395"/>
      <c r="I199" s="143"/>
      <c r="J199" s="143"/>
      <c r="K199" s="143"/>
    </row>
    <row r="200" spans="1:11" ht="14.25" customHeight="1" x14ac:dyDescent="0.3">
      <c r="A200" s="30"/>
      <c r="B200" s="233" t="s">
        <v>36</v>
      </c>
      <c r="C200" s="425">
        <f>D191*0.1</f>
        <v>5600</v>
      </c>
      <c r="D200" s="426"/>
      <c r="E200" s="357"/>
      <c r="F200" s="422"/>
      <c r="G200" s="410"/>
      <c r="H200" s="395"/>
      <c r="I200" s="143"/>
      <c r="J200" s="143"/>
      <c r="K200" s="143"/>
    </row>
    <row r="201" spans="1:11" ht="14.25" customHeight="1" x14ac:dyDescent="0.3">
      <c r="A201" s="32"/>
      <c r="B201" s="233" t="s">
        <v>41</v>
      </c>
      <c r="C201" s="492">
        <f>(D191*0.1)-1</f>
        <v>5599</v>
      </c>
      <c r="D201" s="493"/>
      <c r="E201" s="357"/>
      <c r="F201" s="422"/>
      <c r="G201" s="410"/>
      <c r="H201" s="395"/>
      <c r="I201" s="143"/>
      <c r="J201" s="143"/>
      <c r="K201" s="143"/>
    </row>
    <row r="202" spans="1:11" ht="14.25" customHeight="1" x14ac:dyDescent="0.3">
      <c r="A202" s="33"/>
      <c r="B202" s="234" t="s">
        <v>60</v>
      </c>
      <c r="C202" s="481" t="s">
        <v>235</v>
      </c>
      <c r="D202" s="481"/>
      <c r="E202" s="358"/>
      <c r="F202" s="430"/>
      <c r="G202" s="410"/>
      <c r="H202" s="498"/>
      <c r="I202" s="143"/>
      <c r="J202" s="143"/>
      <c r="K202" s="143"/>
    </row>
    <row r="203" spans="1:11" s="2" customFormat="1" ht="14.25" customHeight="1" x14ac:dyDescent="0.3">
      <c r="A203" s="149" t="s">
        <v>56</v>
      </c>
      <c r="B203" s="150" t="s">
        <v>173</v>
      </c>
      <c r="C203" s="150"/>
      <c r="D203" s="155"/>
      <c r="E203" s="353" t="s">
        <v>171</v>
      </c>
      <c r="F203" s="428">
        <f>F124/2</f>
        <v>2</v>
      </c>
      <c r="G203" s="390">
        <f>IF(D207=C207,1,0)+IF(D208=C208,1,0)+IF(D209=C209,1,0)</f>
        <v>0</v>
      </c>
      <c r="H203" s="400">
        <f>F203*G203</f>
        <v>0</v>
      </c>
      <c r="K203" s="3"/>
    </row>
    <row r="204" spans="1:11" s="2" customFormat="1" x14ac:dyDescent="0.3">
      <c r="A204" s="151"/>
      <c r="B204" s="193" t="s">
        <v>174</v>
      </c>
      <c r="C204" s="193"/>
      <c r="D204" s="156" t="s">
        <v>234</v>
      </c>
      <c r="E204" s="354"/>
      <c r="F204" s="429"/>
      <c r="G204" s="391"/>
      <c r="H204" s="401"/>
      <c r="K204" s="3"/>
    </row>
    <row r="205" spans="1:11" s="2" customFormat="1" x14ac:dyDescent="0.3">
      <c r="A205" s="151"/>
      <c r="B205" s="193" t="s">
        <v>42</v>
      </c>
      <c r="C205" s="193"/>
      <c r="D205" s="157" t="s">
        <v>172</v>
      </c>
      <c r="E205" s="354"/>
      <c r="F205" s="429"/>
      <c r="G205" s="391"/>
      <c r="H205" s="401"/>
    </row>
    <row r="206" spans="1:11" s="2" customFormat="1" ht="7.5" customHeight="1" x14ac:dyDescent="0.3">
      <c r="A206" s="153"/>
      <c r="B206" s="195"/>
      <c r="C206" s="195"/>
      <c r="D206" s="195"/>
      <c r="E206" s="354"/>
      <c r="F206" s="429"/>
      <c r="G206" s="391"/>
      <c r="H206" s="401"/>
      <c r="I206" s="343"/>
      <c r="J206" s="343"/>
      <c r="K206" s="343"/>
    </row>
    <row r="207" spans="1:11" s="2" customFormat="1" x14ac:dyDescent="0.3">
      <c r="A207" s="153"/>
      <c r="B207" s="196" t="s">
        <v>41</v>
      </c>
      <c r="C207" s="199" t="s">
        <v>259</v>
      </c>
      <c r="D207" s="43"/>
      <c r="E207" s="354"/>
      <c r="F207" s="429"/>
      <c r="G207" s="391"/>
      <c r="H207" s="401"/>
      <c r="I207" s="343"/>
      <c r="J207" s="343"/>
      <c r="K207" s="343"/>
    </row>
    <row r="208" spans="1:11" s="2" customFormat="1" x14ac:dyDescent="0.3">
      <c r="A208" s="153"/>
      <c r="B208" s="196" t="s">
        <v>41</v>
      </c>
      <c r="C208" s="199" t="s">
        <v>249</v>
      </c>
      <c r="D208" s="43"/>
      <c r="E208" s="354"/>
      <c r="F208" s="429"/>
      <c r="G208" s="391"/>
      <c r="H208" s="401"/>
      <c r="I208" s="343"/>
      <c r="J208" s="343"/>
      <c r="K208" s="343"/>
    </row>
    <row r="209" spans="1:11" s="2" customFormat="1" x14ac:dyDescent="0.3">
      <c r="A209" s="153"/>
      <c r="B209" s="196" t="s">
        <v>41</v>
      </c>
      <c r="C209" s="199" t="s">
        <v>260</v>
      </c>
      <c r="D209" s="43"/>
      <c r="E209" s="354"/>
      <c r="F209" s="429"/>
      <c r="G209" s="391"/>
      <c r="H209" s="401"/>
      <c r="I209" s="343"/>
      <c r="J209" s="343"/>
      <c r="K209" s="343"/>
    </row>
    <row r="210" spans="1:11" ht="14.25" customHeight="1" x14ac:dyDescent="0.3">
      <c r="A210" s="27" t="s">
        <v>218</v>
      </c>
      <c r="B210" s="28" t="s">
        <v>101</v>
      </c>
      <c r="C210" s="147"/>
      <c r="D210" s="147"/>
      <c r="E210" s="502" t="s">
        <v>65</v>
      </c>
      <c r="F210" s="413">
        <f>F131/2</f>
        <v>2</v>
      </c>
      <c r="G210" s="409">
        <f>IF(D212=C214,2,IF(D212=C215,1,0))</f>
        <v>0</v>
      </c>
      <c r="H210" s="394">
        <f>F210*G210</f>
        <v>0</v>
      </c>
      <c r="I210" s="143"/>
      <c r="J210" s="143"/>
      <c r="K210" s="143"/>
    </row>
    <row r="211" spans="1:11" ht="14.25" customHeight="1" x14ac:dyDescent="0.3">
      <c r="A211" s="29"/>
      <c r="B211" s="197" t="s">
        <v>33</v>
      </c>
      <c r="C211" s="197"/>
      <c r="D211" s="35" t="s">
        <v>226</v>
      </c>
      <c r="E211" s="503"/>
      <c r="F211" s="414"/>
      <c r="G211" s="410"/>
      <c r="H211" s="395"/>
      <c r="I211" s="143"/>
      <c r="J211" s="143"/>
      <c r="K211" s="143"/>
    </row>
    <row r="212" spans="1:11" ht="14.25" customHeight="1" x14ac:dyDescent="0.3">
      <c r="A212" s="29"/>
      <c r="B212" s="197" t="s">
        <v>42</v>
      </c>
      <c r="C212" s="197"/>
      <c r="D212" s="43"/>
      <c r="E212" s="503"/>
      <c r="F212" s="414"/>
      <c r="G212" s="410"/>
      <c r="H212" s="395"/>
      <c r="I212" s="143"/>
      <c r="J212" s="143"/>
      <c r="K212" s="143"/>
    </row>
    <row r="213" spans="1:11" ht="7.5" customHeight="1" x14ac:dyDescent="0.3">
      <c r="A213" s="30"/>
      <c r="B213" s="188"/>
      <c r="C213" s="188"/>
      <c r="D213" s="188"/>
      <c r="E213" s="503"/>
      <c r="F213" s="414"/>
      <c r="G213" s="410"/>
      <c r="H213" s="395"/>
      <c r="I213" s="143"/>
      <c r="J213" s="143"/>
      <c r="K213" s="143"/>
    </row>
    <row r="214" spans="1:11" ht="14.25" customHeight="1" x14ac:dyDescent="0.3">
      <c r="A214" s="32"/>
      <c r="B214" s="218" t="s">
        <v>36</v>
      </c>
      <c r="C214" s="494" t="s">
        <v>226</v>
      </c>
      <c r="D214" s="494"/>
      <c r="E214" s="503"/>
      <c r="F214" s="414"/>
      <c r="G214" s="410"/>
      <c r="H214" s="395"/>
      <c r="I214" s="143"/>
      <c r="J214" s="143"/>
      <c r="K214" s="143"/>
    </row>
    <row r="215" spans="1:11" ht="14.25" customHeight="1" x14ac:dyDescent="0.3">
      <c r="A215" s="32"/>
      <c r="B215" s="218" t="s">
        <v>41</v>
      </c>
      <c r="C215" s="399" t="s">
        <v>227</v>
      </c>
      <c r="D215" s="399"/>
      <c r="E215" s="503"/>
      <c r="F215" s="414"/>
      <c r="G215" s="410"/>
      <c r="H215" s="395"/>
      <c r="I215" s="143"/>
      <c r="J215" s="143"/>
      <c r="K215" s="143"/>
    </row>
    <row r="216" spans="1:11" ht="14.25" customHeight="1" x14ac:dyDescent="0.3">
      <c r="A216" s="33"/>
      <c r="B216" s="217" t="s">
        <v>60</v>
      </c>
      <c r="C216" s="416" t="s">
        <v>235</v>
      </c>
      <c r="D216" s="509"/>
      <c r="E216" s="504"/>
      <c r="F216" s="415"/>
      <c r="G216" s="410"/>
      <c r="H216" s="498"/>
      <c r="I216" s="143"/>
      <c r="J216" s="143"/>
      <c r="K216" s="143"/>
    </row>
    <row r="217" spans="1:11" ht="14.25" customHeight="1" x14ac:dyDescent="0.3">
      <c r="A217" s="27" t="s">
        <v>219</v>
      </c>
      <c r="B217" s="28" t="s">
        <v>106</v>
      </c>
      <c r="C217" s="34"/>
      <c r="D217" s="34"/>
      <c r="E217" s="499" t="s">
        <v>237</v>
      </c>
      <c r="F217" s="421">
        <f>F137/2</f>
        <v>1</v>
      </c>
      <c r="G217" s="409">
        <f>IF(D219=C221,4,IF(D219=C222,3,IF(D219=C223,2,IF(D219=C224,1,0))))</f>
        <v>0</v>
      </c>
      <c r="H217" s="394">
        <f>F217*G217</f>
        <v>0</v>
      </c>
      <c r="I217" s="143"/>
      <c r="J217" s="143"/>
      <c r="K217" s="143"/>
    </row>
    <row r="218" spans="1:11" ht="15" customHeight="1" x14ac:dyDescent="0.3">
      <c r="A218" s="29"/>
      <c r="B218" s="197" t="s">
        <v>33</v>
      </c>
      <c r="C218" s="197"/>
      <c r="D218" s="35" t="s">
        <v>107</v>
      </c>
      <c r="E218" s="500"/>
      <c r="F218" s="422"/>
      <c r="G218" s="410"/>
      <c r="H218" s="395"/>
      <c r="I218" s="143"/>
      <c r="J218" s="143"/>
      <c r="K218" s="143"/>
    </row>
    <row r="219" spans="1:11" ht="15" customHeight="1" x14ac:dyDescent="0.3">
      <c r="A219" s="29"/>
      <c r="B219" s="197" t="s">
        <v>42</v>
      </c>
      <c r="C219" s="197"/>
      <c r="D219" s="83"/>
      <c r="E219" s="500"/>
      <c r="F219" s="422"/>
      <c r="G219" s="410"/>
      <c r="H219" s="395"/>
      <c r="I219" s="143"/>
      <c r="J219" s="143"/>
      <c r="K219" s="143"/>
    </row>
    <row r="220" spans="1:11" ht="7.5" customHeight="1" x14ac:dyDescent="0.3">
      <c r="A220" s="30"/>
      <c r="B220" s="188"/>
      <c r="C220" s="188"/>
      <c r="D220" s="188"/>
      <c r="E220" s="500"/>
      <c r="F220" s="422"/>
      <c r="G220" s="410"/>
      <c r="H220" s="395"/>
      <c r="I220" s="143"/>
      <c r="J220" s="143"/>
      <c r="K220" s="143"/>
    </row>
    <row r="221" spans="1:11" ht="15" customHeight="1" x14ac:dyDescent="0.3">
      <c r="A221" s="30"/>
      <c r="B221" s="218" t="s">
        <v>40</v>
      </c>
      <c r="C221" s="399" t="s">
        <v>109</v>
      </c>
      <c r="D221" s="399"/>
      <c r="E221" s="500"/>
      <c r="F221" s="422"/>
      <c r="G221" s="410"/>
      <c r="H221" s="395"/>
      <c r="I221" s="143"/>
      <c r="J221" s="143"/>
      <c r="K221" s="143"/>
    </row>
    <row r="222" spans="1:11" ht="15" customHeight="1" x14ac:dyDescent="0.3">
      <c r="A222" s="30"/>
      <c r="B222" s="218" t="s">
        <v>35</v>
      </c>
      <c r="C222" s="399" t="s">
        <v>110</v>
      </c>
      <c r="D222" s="399"/>
      <c r="E222" s="500"/>
      <c r="F222" s="422"/>
      <c r="G222" s="410"/>
      <c r="H222" s="395"/>
      <c r="I222" s="143"/>
      <c r="J222" s="143"/>
      <c r="K222" s="143"/>
    </row>
    <row r="223" spans="1:11" ht="14.25" customHeight="1" x14ac:dyDescent="0.3">
      <c r="A223" s="32"/>
      <c r="B223" s="218" t="s">
        <v>36</v>
      </c>
      <c r="C223" s="399" t="s">
        <v>111</v>
      </c>
      <c r="D223" s="399"/>
      <c r="E223" s="500"/>
      <c r="F223" s="422"/>
      <c r="G223" s="410"/>
      <c r="H223" s="395"/>
      <c r="I223" s="143"/>
      <c r="J223" s="143"/>
      <c r="K223" s="143"/>
    </row>
    <row r="224" spans="1:11" ht="14.25" customHeight="1" x14ac:dyDescent="0.3">
      <c r="A224" s="32"/>
      <c r="B224" s="218" t="s">
        <v>41</v>
      </c>
      <c r="C224" s="399" t="s">
        <v>112</v>
      </c>
      <c r="D224" s="399"/>
      <c r="E224" s="500"/>
      <c r="F224" s="422"/>
      <c r="G224" s="410"/>
      <c r="H224" s="395"/>
      <c r="I224" s="143"/>
      <c r="J224" s="143"/>
      <c r="K224" s="143"/>
    </row>
    <row r="225" spans="1:11" ht="14.25" customHeight="1" thickBot="1" x14ac:dyDescent="0.35">
      <c r="A225" s="209"/>
      <c r="B225" s="219" t="s">
        <v>60</v>
      </c>
      <c r="C225" s="507" t="s">
        <v>235</v>
      </c>
      <c r="D225" s="508"/>
      <c r="E225" s="501"/>
      <c r="F225" s="427"/>
      <c r="G225" s="490"/>
      <c r="H225" s="491"/>
      <c r="I225" s="143"/>
      <c r="J225" s="143"/>
      <c r="K225" s="143"/>
    </row>
    <row r="226" spans="1:11" ht="14.25" customHeight="1" thickTop="1" x14ac:dyDescent="0.3">
      <c r="A226" s="488"/>
      <c r="B226" s="488"/>
      <c r="C226" s="488"/>
      <c r="D226" s="488"/>
      <c r="E226" s="488"/>
      <c r="F226" s="488"/>
      <c r="G226" s="489"/>
      <c r="H226" s="36">
        <f>SUM(H158:H225)</f>
        <v>0</v>
      </c>
      <c r="I226" s="143"/>
      <c r="J226" s="143"/>
      <c r="K226" s="143"/>
    </row>
    <row r="227" spans="1:11" ht="7.5" customHeight="1" x14ac:dyDescent="0.3">
      <c r="A227" s="9"/>
      <c r="B227" s="9"/>
      <c r="C227" s="9"/>
      <c r="D227" s="9"/>
      <c r="E227" s="9"/>
      <c r="F227" s="9"/>
      <c r="G227" s="9"/>
      <c r="H227" s="9"/>
    </row>
    <row r="228" spans="1:11" s="2" customFormat="1" ht="14.25" customHeight="1" x14ac:dyDescent="0.3">
      <c r="A228" s="200"/>
      <c r="B228" s="200"/>
      <c r="C228" s="200"/>
      <c r="D228" s="200"/>
      <c r="E228" s="445" t="s">
        <v>216</v>
      </c>
      <c r="F228" s="445"/>
      <c r="G228" s="446"/>
      <c r="H228" s="211">
        <f>H145</f>
        <v>0</v>
      </c>
    </row>
    <row r="229" spans="1:11" s="2" customFormat="1" ht="14.25" customHeight="1" thickBot="1" x14ac:dyDescent="0.35">
      <c r="A229" s="200"/>
      <c r="B229" s="200"/>
      <c r="C229" s="200"/>
      <c r="D229" s="200"/>
      <c r="E229" s="447" t="s">
        <v>217</v>
      </c>
      <c r="F229" s="447"/>
      <c r="G229" s="448"/>
      <c r="H229" s="162">
        <f>H226</f>
        <v>0</v>
      </c>
    </row>
    <row r="230" spans="1:11" s="2" customFormat="1" ht="14.25" customHeight="1" thickTop="1" x14ac:dyDescent="0.3">
      <c r="A230" s="200"/>
      <c r="B230" s="200"/>
      <c r="C230" s="200"/>
      <c r="D230" s="200"/>
      <c r="E230" s="417" t="s">
        <v>215</v>
      </c>
      <c r="F230" s="417"/>
      <c r="G230" s="418"/>
      <c r="H230" s="163">
        <f>SUM(H228:H229)</f>
        <v>0</v>
      </c>
    </row>
  </sheetData>
  <sheetProtection algorithmName="SHA-512" hashValue="iaiRVjrse9jAzegcRu9bbsIeIJht/LfhbsqbxJmMMRhfTG9YzJyr8nRFyqrekeetYSrD1kBVoc2X5nbq0/9jnA==" saltValue="DWbSl8WLxg8t1EJa/L5ODA==" spinCount="100000" sheet="1" selectLockedCells="1"/>
  <mergeCells count="243">
    <mergeCell ref="E229:G229"/>
    <mergeCell ref="E230:G230"/>
    <mergeCell ref="H217:H225"/>
    <mergeCell ref="C221:D221"/>
    <mergeCell ref="C222:D222"/>
    <mergeCell ref="C223:D223"/>
    <mergeCell ref="C224:D224"/>
    <mergeCell ref="C225:D225"/>
    <mergeCell ref="C216:D216"/>
    <mergeCell ref="E217:E225"/>
    <mergeCell ref="F217:F225"/>
    <mergeCell ref="G217:G225"/>
    <mergeCell ref="A226:G226"/>
    <mergeCell ref="E228:G228"/>
    <mergeCell ref="C214:D214"/>
    <mergeCell ref="C215:D215"/>
    <mergeCell ref="H203:H209"/>
    <mergeCell ref="I206:K209"/>
    <mergeCell ref="E210:E216"/>
    <mergeCell ref="F210:F216"/>
    <mergeCell ref="G210:G216"/>
    <mergeCell ref="H210:H216"/>
    <mergeCell ref="G190:G202"/>
    <mergeCell ref="H190:H202"/>
    <mergeCell ref="E190:E202"/>
    <mergeCell ref="F190:F202"/>
    <mergeCell ref="C201:D201"/>
    <mergeCell ref="C202:D202"/>
    <mergeCell ref="B191:C191"/>
    <mergeCell ref="C194:D194"/>
    <mergeCell ref="C195:D195"/>
    <mergeCell ref="C196:D196"/>
    <mergeCell ref="C197:D197"/>
    <mergeCell ref="C198:D198"/>
    <mergeCell ref="C199:D199"/>
    <mergeCell ref="C200:D200"/>
    <mergeCell ref="G177:G189"/>
    <mergeCell ref="H177:H189"/>
    <mergeCell ref="E203:E209"/>
    <mergeCell ref="F203:F209"/>
    <mergeCell ref="G203:G209"/>
    <mergeCell ref="C187:D187"/>
    <mergeCell ref="C188:D188"/>
    <mergeCell ref="C189:D189"/>
    <mergeCell ref="I169:K176"/>
    <mergeCell ref="C170:D170"/>
    <mergeCell ref="C171:D171"/>
    <mergeCell ref="C172:D172"/>
    <mergeCell ref="C173:D173"/>
    <mergeCell ref="C174:D174"/>
    <mergeCell ref="C175:D175"/>
    <mergeCell ref="C176:D176"/>
    <mergeCell ref="B178:C178"/>
    <mergeCell ref="C181:D181"/>
    <mergeCell ref="C182:D182"/>
    <mergeCell ref="C183:D183"/>
    <mergeCell ref="C184:D184"/>
    <mergeCell ref="C185:D185"/>
    <mergeCell ref="G166:G176"/>
    <mergeCell ref="H166:H176"/>
    <mergeCell ref="C186:D186"/>
    <mergeCell ref="E177:E189"/>
    <mergeCell ref="F177:F189"/>
    <mergeCell ref="C162:D162"/>
    <mergeCell ref="C163:D163"/>
    <mergeCell ref="C164:D164"/>
    <mergeCell ref="C165:D165"/>
    <mergeCell ref="E166:E176"/>
    <mergeCell ref="F166:F176"/>
    <mergeCell ref="I157:K157"/>
    <mergeCell ref="E158:E165"/>
    <mergeCell ref="F158:F165"/>
    <mergeCell ref="G158:G165"/>
    <mergeCell ref="H158:H165"/>
    <mergeCell ref="I158:K165"/>
    <mergeCell ref="A153:C155"/>
    <mergeCell ref="E154:F154"/>
    <mergeCell ref="E155:F155"/>
    <mergeCell ref="A156:C156"/>
    <mergeCell ref="D156:H156"/>
    <mergeCell ref="B157:D157"/>
    <mergeCell ref="A150:C150"/>
    <mergeCell ref="D150:H150"/>
    <mergeCell ref="A151:C151"/>
    <mergeCell ref="D151:H151"/>
    <mergeCell ref="A152:C152"/>
    <mergeCell ref="D152:H152"/>
    <mergeCell ref="A145:G145"/>
    <mergeCell ref="B147:D147"/>
    <mergeCell ref="A148:C148"/>
    <mergeCell ref="D148:H148"/>
    <mergeCell ref="A149:C149"/>
    <mergeCell ref="D149:H149"/>
    <mergeCell ref="C135:D135"/>
    <mergeCell ref="C136:D136"/>
    <mergeCell ref="E137:E144"/>
    <mergeCell ref="F137:F144"/>
    <mergeCell ref="G137:G144"/>
    <mergeCell ref="H137:H144"/>
    <mergeCell ref="C141:D141"/>
    <mergeCell ref="C142:D142"/>
    <mergeCell ref="C143:D143"/>
    <mergeCell ref="C144:D144"/>
    <mergeCell ref="E124:E130"/>
    <mergeCell ref="F124:F130"/>
    <mergeCell ref="G124:G130"/>
    <mergeCell ref="H124:H130"/>
    <mergeCell ref="I127:K130"/>
    <mergeCell ref="E131:E136"/>
    <mergeCell ref="F131:F136"/>
    <mergeCell ref="G131:G136"/>
    <mergeCell ref="H131:H136"/>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8">
    <dataValidation type="list" allowBlank="1" showInputMessage="1" showErrorMessage="1" sqref="D212" xr:uid="{767CA01C-E86D-4DA2-B955-79B317871C44}">
      <formula1>$C$214:$C$216</formula1>
    </dataValidation>
    <dataValidation type="list" allowBlank="1" showInputMessage="1" showErrorMessage="1" sqref="D192" xr:uid="{CB494136-F78F-428E-87FD-9F49CC340599}">
      <formula1>$C$194:$C$202</formula1>
    </dataValidation>
    <dataValidation type="list" allowBlank="1" showInputMessage="1" showErrorMessage="1" sqref="D179" xr:uid="{13BC0E44-72A1-46C6-BB6D-4D508701181E}">
      <formula1>$C$181:$C$189</formula1>
    </dataValidation>
    <dataValidation type="list" allowBlank="1" showInputMessage="1" showErrorMessage="1" sqref="D168" xr:uid="{6ABCAAAA-CA93-4390-8018-0F4F02EC8BEB}">
      <formula1>$C$170:$C$176</formula1>
    </dataValidation>
    <dataValidation type="list" allowBlank="1" showInputMessage="1" showErrorMessage="1" sqref="D130 D209" xr:uid="{D7937F89-2EAA-4B11-8001-5ED05A8DD57A}">
      <formula1>$C$130</formula1>
    </dataValidation>
    <dataValidation type="list" allowBlank="1" showInputMessage="1" showErrorMessage="1" sqref="D129 D208" xr:uid="{9F59F10F-BF33-4BBA-B6F4-ADD505B09CB0}">
      <formula1>$C$129</formula1>
    </dataValidation>
    <dataValidation type="list" allowBlank="1" showInputMessage="1" showErrorMessage="1" sqref="J17:J34 J148:J156 J55:J65 J73:J81 J37:J39 J45:J48 J50:J53" xr:uid="{A4B72198-B862-40BF-89AA-38DDA7D672D5}">
      <formula1>#REF!</formula1>
    </dataValidation>
    <dataValidation type="list" allowBlank="1" showInputMessage="1" showErrorMessage="1" sqref="D128 D207" xr:uid="{717D12C9-F32E-4E74-B223-EE23CA064D42}">
      <formula1>$C$128</formula1>
    </dataValidation>
    <dataValidation type="list" allowBlank="1" showInputMessage="1" showErrorMessage="1" sqref="D133" xr:uid="{06F6A8D4-69D4-48C8-9178-867B43C3F24B}">
      <formula1>$C$135:$C$136</formula1>
    </dataValidation>
    <dataValidation type="list" allowBlank="1" showInputMessage="1" showErrorMessage="1" sqref="D219 D139" xr:uid="{EB3F1992-4DDA-47C3-885C-0E7DB38A3440}">
      <formula1>$C$141:$C$144</formula1>
    </dataValidation>
    <dataValidation type="list" allowBlank="1" showInputMessage="1" showErrorMessage="1" sqref="D114" xr:uid="{A4F0A452-CF2F-4404-8EB5-DE18C03DC8F4}">
      <formula1>$C$116:$C$123</formula1>
    </dataValidation>
    <dataValidation type="list" allowBlank="1" showInputMessage="1" showErrorMessage="1" sqref="D102" xr:uid="{529000EE-A9A8-4A75-9E54-577A68F7E514}">
      <formula1>$C$104:$C$111</formula1>
    </dataValidation>
    <dataValidation type="list" allowBlank="1" showInputMessage="1" showErrorMessage="1" sqref="D92" xr:uid="{EC05CD59-D569-4B27-87C5-A6B8617E2F1D}">
      <formula1>$C$94:$C$99</formula1>
    </dataValidation>
    <dataValidation type="list" allowBlank="1" showInputMessage="1" showErrorMessage="1" sqref="I17:I34 I148:I156 I55:I65 I73:I81 I37:I39 I45:I48 I50:I53" xr:uid="{1B2F99DD-4343-4A3E-AD58-8D2ECF47E47D}">
      <formula1>"JA,NEIN"</formula1>
    </dataValidation>
    <dataValidation type="list" allowBlank="1" showInputMessage="1" showErrorMessage="1" sqref="F25:F33" xr:uid="{FFBCF277-DC97-416A-BA80-D7AF63031070}">
      <formula1>"n.e."</formula1>
    </dataValidation>
    <dataValidation operator="lessThanOrEqual" allowBlank="1" showInputMessage="1" showErrorMessage="1" sqref="E56 E154:E155 E79:E80 E63:E64 E48 E53" xr:uid="{67266C0D-0D89-4AE9-AFAE-3D9CDCB230BC}"/>
    <dataValidation type="list" allowBlank="1" showInputMessage="1" showErrorMessage="1" sqref="H153:H155 H17:H34 H55:H56 H62:H64 H78:H80 H67:H70 H37:H39 H45:H48 H50:H53" xr:uid="{1FD56927-6BCE-4945-AD60-73848A35DCDD}">
      <formula1>"NEIN"</formula1>
    </dataValidation>
    <dataValidation type="list" allowBlank="1" showInputMessage="1" showErrorMessage="1" sqref="G153:G155 G17:G34 G55:G56 G62:G64 G78:G80 G67:G70 G37:G39 G45:G48 G50:G53" xr:uid="{62F018E0-A815-4C92-B649-FB2AEB09B009}">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0" max="7" man="1"/>
    <brk id="189"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D5B58D7C-AA6C-43C3-946C-47A5E7D4D06D}">
          <x14:formula1>
            <xm:f>Tabelle1!$A$1:$A$4</xm:f>
          </x14:formula1>
          <xm:sqref>D160</xm:sqref>
        </x14:dataValidation>
        <x14:dataValidation type="list" allowBlank="1" showInputMessage="1" showErrorMessage="1" xr:uid="{CC9B835A-C83A-46D4-AD11-1896EC4AF2F5}">
          <x14:formula1>
            <xm:f>Tabelle1!$A$6:$A$36</xm:f>
          </x14:formula1>
          <xm:sqref>C5</xm:sqref>
        </x14:dataValidation>
        <x14:dataValidation type="list" allowBlank="1" showInputMessage="1" showErrorMessage="1" xr:uid="{6F41F213-14B4-4506-A2D0-9C31BB9BC659}">
          <x14:formula1>
            <xm:f>Tabelle1!$A$1:$A$3</xm:f>
          </x14:formula1>
          <xm:sqref>D85</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8E7F7-1875-4D57-94EB-B477AF0AE284}">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339</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50" priority="1" operator="containsText" text="in Prüfung">
      <formula>NOT(ISERROR(SEARCH("in Prüfung",I6)))</formula>
    </cfRule>
    <cfRule type="containsText" dxfId="49" priority="2" operator="containsText" text="Nein">
      <formula>NOT(ISERROR(SEARCH("Nein",I6)))</formula>
    </cfRule>
    <cfRule type="containsText" dxfId="48" priority="3" operator="containsText" text="Ja">
      <formula>NOT(ISERROR(SEARCH("Ja",I6)))</formula>
    </cfRule>
  </conditionalFormatting>
  <dataValidations count="2">
    <dataValidation type="list" allowBlank="1" showInputMessage="1" showErrorMessage="1" sqref="I6:I1048576" xr:uid="{05969A18-5BD0-47B1-A904-ED3795B130FC}">
      <formula1>"Ja,Nein,in Prüfung"</formula1>
    </dataValidation>
    <dataValidation type="list" allowBlank="1" showInputMessage="1" showErrorMessage="1" sqref="H6:H1048576" xr:uid="{3464B700-AC11-44AE-8A04-B347879574B6}">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2A6C9-0067-4B44-9CB6-8C24CAF6B6FA}">
  <sheetPr>
    <pageSetUpPr fitToPage="1"/>
  </sheetPr>
  <dimension ref="A1:Y232"/>
  <sheetViews>
    <sheetView showWhiteSpace="0" view="pageBreakPreview" zoomScale="85" zoomScaleNormal="115" zoomScaleSheetLayoutView="85" workbookViewId="0">
      <selection activeCell="D214" sqref="D214"/>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199</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42"/>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37"/>
      <c r="E12" s="237"/>
      <c r="F12" s="237"/>
      <c r="G12" s="237"/>
      <c r="H12" s="237"/>
    </row>
    <row r="13" spans="1:11" ht="20.149999999999999" customHeight="1" x14ac:dyDescent="0.3">
      <c r="A13" s="189"/>
      <c r="B13" s="458" t="s">
        <v>82</v>
      </c>
      <c r="C13" s="458"/>
      <c r="D13" s="237"/>
      <c r="E13" s="237"/>
      <c r="F13" s="237"/>
      <c r="G13" s="237"/>
      <c r="H13" s="237"/>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43" t="s">
        <v>0</v>
      </c>
      <c r="B17" s="96" t="s">
        <v>131</v>
      </c>
      <c r="C17" s="97"/>
      <c r="D17" s="97"/>
      <c r="E17" s="97"/>
      <c r="F17" s="98"/>
      <c r="G17" s="99"/>
      <c r="H17" s="100"/>
      <c r="I17" s="173" t="s">
        <v>71</v>
      </c>
      <c r="J17" s="100" t="s">
        <v>132</v>
      </c>
      <c r="K17" s="101" t="s">
        <v>132</v>
      </c>
    </row>
    <row r="18" spans="1:11" ht="20.149999999999999" customHeight="1" x14ac:dyDescent="0.3">
      <c r="A18" s="243" t="s">
        <v>1</v>
      </c>
      <c r="B18" s="96" t="s">
        <v>133</v>
      </c>
      <c r="C18" s="97"/>
      <c r="D18" s="97"/>
      <c r="E18" s="97"/>
      <c r="F18" s="98"/>
      <c r="G18" s="99"/>
      <c r="H18" s="100"/>
      <c r="I18" s="173"/>
      <c r="J18" s="100"/>
      <c r="K18" s="101"/>
    </row>
    <row r="19" spans="1:11" ht="20.149999999999999" customHeight="1" x14ac:dyDescent="0.3">
      <c r="A19" s="243" t="s">
        <v>2</v>
      </c>
      <c r="B19" s="96" t="s">
        <v>134</v>
      </c>
      <c r="C19" s="97"/>
      <c r="D19" s="97"/>
      <c r="E19" s="97"/>
      <c r="F19" s="98"/>
      <c r="G19" s="99"/>
      <c r="H19" s="100"/>
      <c r="I19" s="173"/>
      <c r="J19" s="100"/>
      <c r="K19" s="101"/>
    </row>
    <row r="20" spans="1:11" ht="20.149999999999999" customHeight="1" x14ac:dyDescent="0.3">
      <c r="A20" s="243" t="s">
        <v>3</v>
      </c>
      <c r="B20" s="96" t="s">
        <v>135</v>
      </c>
      <c r="C20" s="97"/>
      <c r="D20" s="97"/>
      <c r="E20" s="97"/>
      <c r="F20" s="98"/>
      <c r="G20" s="99"/>
      <c r="H20" s="100"/>
      <c r="I20" s="173"/>
      <c r="J20" s="100"/>
      <c r="K20" s="101"/>
    </row>
    <row r="21" spans="1:11" ht="20.149999999999999" customHeight="1" x14ac:dyDescent="0.3">
      <c r="A21" s="243" t="s">
        <v>7</v>
      </c>
      <c r="B21" s="96" t="s">
        <v>136</v>
      </c>
      <c r="C21" s="97"/>
      <c r="D21" s="97"/>
      <c r="E21" s="97"/>
      <c r="F21" s="98"/>
      <c r="G21" s="99"/>
      <c r="H21" s="100"/>
      <c r="I21" s="173"/>
      <c r="J21" s="100"/>
      <c r="K21" s="101"/>
    </row>
    <row r="22" spans="1:11" ht="20.149999999999999" customHeight="1" x14ac:dyDescent="0.3">
      <c r="A22" s="243" t="s">
        <v>12</v>
      </c>
      <c r="B22" s="463" t="s">
        <v>137</v>
      </c>
      <c r="C22" s="464"/>
      <c r="D22" s="464"/>
      <c r="E22" s="464"/>
      <c r="F22" s="98"/>
      <c r="G22" s="99"/>
      <c r="H22" s="100"/>
      <c r="I22" s="173"/>
      <c r="J22" s="100"/>
      <c r="K22" s="101"/>
    </row>
    <row r="23" spans="1:11" ht="20.149999999999999" customHeight="1" x14ac:dyDescent="0.3">
      <c r="A23" s="24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41"/>
      <c r="H35" s="241"/>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1400000</v>
      </c>
      <c r="F37" s="128"/>
      <c r="G37" s="99"/>
      <c r="H37" s="101"/>
      <c r="I37" s="173"/>
      <c r="J37" s="101"/>
      <c r="K37" s="101"/>
    </row>
    <row r="38" spans="1:12" ht="20.149999999999999" customHeight="1" x14ac:dyDescent="0.3">
      <c r="A38" s="122" t="s">
        <v>5</v>
      </c>
      <c r="B38" s="126" t="s">
        <v>154</v>
      </c>
      <c r="C38" s="126"/>
      <c r="D38" s="126"/>
      <c r="E38" s="208">
        <f>ROUNDUP(E37/200000,0)</f>
        <v>7</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37"/>
      <c r="C41" s="237"/>
      <c r="D41" s="140"/>
      <c r="E41" s="140"/>
      <c r="F41" s="140"/>
      <c r="G41" s="241"/>
      <c r="H41" s="241"/>
      <c r="K41" s="16"/>
    </row>
    <row r="42" spans="1:12" ht="20.149999999999999" customHeight="1" x14ac:dyDescent="0.3">
      <c r="A42" s="17" t="s">
        <v>25</v>
      </c>
      <c r="B42" s="431" t="s">
        <v>20</v>
      </c>
      <c r="C42" s="432"/>
      <c r="D42" s="432"/>
      <c r="E42" s="432"/>
      <c r="F42" s="433"/>
      <c r="G42" s="77"/>
      <c r="H42" s="79"/>
      <c r="K42" s="11"/>
    </row>
    <row r="43" spans="1:12" ht="179.9" customHeight="1" x14ac:dyDescent="0.3">
      <c r="A43" s="247"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1400000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1400000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44" t="s">
        <v>124</v>
      </c>
      <c r="E62" s="130"/>
      <c r="F62" s="130"/>
      <c r="G62" s="37"/>
      <c r="H62" s="38"/>
      <c r="I62" s="173"/>
      <c r="J62" s="101"/>
      <c r="K62" s="101"/>
    </row>
    <row r="63" spans="1:12" ht="30" customHeight="1" x14ac:dyDescent="0.3">
      <c r="A63" s="439"/>
      <c r="B63" s="381"/>
      <c r="C63" s="382"/>
      <c r="D63" s="245" t="s">
        <v>125</v>
      </c>
      <c r="E63" s="351" t="s">
        <v>126</v>
      </c>
      <c r="F63" s="352"/>
      <c r="G63" s="39"/>
      <c r="H63" s="40"/>
      <c r="I63" s="173"/>
      <c r="J63" s="101"/>
      <c r="K63" s="101"/>
    </row>
    <row r="64" spans="1:12" ht="30" customHeight="1" x14ac:dyDescent="0.3">
      <c r="A64" s="439"/>
      <c r="B64" s="383"/>
      <c r="C64" s="384"/>
      <c r="D64" s="246"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40"/>
      <c r="C66" s="240"/>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41" t="s">
        <v>156</v>
      </c>
      <c r="C70" s="241" t="s">
        <v>157</v>
      </c>
      <c r="D70" s="472" t="s">
        <v>158</v>
      </c>
      <c r="E70" s="472"/>
      <c r="F70" s="472"/>
      <c r="G70" s="472"/>
      <c r="H70" s="472"/>
    </row>
    <row r="71" spans="1:11" ht="7.5" customHeight="1" x14ac:dyDescent="0.3">
      <c r="A71" s="138"/>
      <c r="B71" s="237"/>
      <c r="C71" s="237"/>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44" t="s">
        <v>124</v>
      </c>
      <c r="E78" s="130"/>
      <c r="F78" s="130"/>
      <c r="G78" s="37"/>
      <c r="H78" s="38"/>
      <c r="I78" s="176"/>
      <c r="J78" s="104"/>
      <c r="K78" s="104"/>
    </row>
    <row r="79" spans="1:11" ht="30" customHeight="1" x14ac:dyDescent="0.3">
      <c r="A79" s="398"/>
      <c r="B79" s="398"/>
      <c r="C79" s="398"/>
      <c r="D79" s="245" t="s">
        <v>125</v>
      </c>
      <c r="E79" s="351" t="s">
        <v>126</v>
      </c>
      <c r="F79" s="352"/>
      <c r="G79" s="39"/>
      <c r="H79" s="40"/>
      <c r="I79" s="177"/>
      <c r="J79" s="117"/>
      <c r="K79" s="117"/>
    </row>
    <row r="80" spans="1:11" ht="30" customHeight="1" x14ac:dyDescent="0.3">
      <c r="A80" s="481"/>
      <c r="B80" s="481"/>
      <c r="C80" s="481"/>
      <c r="D80" s="246"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7000000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6300000</v>
      </c>
      <c r="D104" s="412"/>
      <c r="E104" s="357"/>
      <c r="F104" s="422"/>
      <c r="G104" s="410"/>
      <c r="H104" s="395"/>
      <c r="I104" s="148"/>
      <c r="J104" s="143"/>
      <c r="K104" s="143"/>
    </row>
    <row r="105" spans="1:11" ht="15" customHeight="1" x14ac:dyDescent="0.3">
      <c r="A105" s="30"/>
      <c r="B105" s="215" t="s">
        <v>247</v>
      </c>
      <c r="C105" s="411">
        <f>E37*4</f>
        <v>5600000</v>
      </c>
      <c r="D105" s="412"/>
      <c r="E105" s="357"/>
      <c r="F105" s="422"/>
      <c r="G105" s="410"/>
      <c r="H105" s="395"/>
      <c r="I105" s="148"/>
      <c r="J105" s="143"/>
      <c r="K105" s="143"/>
    </row>
    <row r="106" spans="1:11" ht="15" customHeight="1" x14ac:dyDescent="0.3">
      <c r="A106" s="30"/>
      <c r="B106" s="215" t="s">
        <v>170</v>
      </c>
      <c r="C106" s="411">
        <f>E37*3.5</f>
        <v>4900000</v>
      </c>
      <c r="D106" s="412"/>
      <c r="E106" s="357"/>
      <c r="F106" s="422"/>
      <c r="G106" s="410"/>
      <c r="H106" s="395"/>
      <c r="I106" s="148"/>
      <c r="J106" s="143"/>
      <c r="K106" s="143"/>
    </row>
    <row r="107" spans="1:11" ht="15" customHeight="1" x14ac:dyDescent="0.3">
      <c r="A107" s="30"/>
      <c r="B107" s="215" t="s">
        <v>53</v>
      </c>
      <c r="C107" s="411">
        <f>E37*3</f>
        <v>4200000</v>
      </c>
      <c r="D107" s="412"/>
      <c r="E107" s="357"/>
      <c r="F107" s="422"/>
      <c r="G107" s="410"/>
      <c r="H107" s="395"/>
      <c r="I107" s="148"/>
      <c r="J107" s="143"/>
      <c r="K107" s="143"/>
    </row>
    <row r="108" spans="1:11" ht="15" customHeight="1" x14ac:dyDescent="0.3">
      <c r="A108" s="30"/>
      <c r="B108" s="215" t="s">
        <v>40</v>
      </c>
      <c r="C108" s="411">
        <f>E37*2.5</f>
        <v>3500000</v>
      </c>
      <c r="D108" s="412"/>
      <c r="E108" s="357"/>
      <c r="F108" s="422"/>
      <c r="G108" s="410"/>
      <c r="H108" s="395"/>
      <c r="I108" s="148"/>
      <c r="J108" s="143"/>
      <c r="K108" s="143"/>
    </row>
    <row r="109" spans="1:11" ht="15" customHeight="1" x14ac:dyDescent="0.3">
      <c r="A109" s="30"/>
      <c r="B109" s="216" t="s">
        <v>35</v>
      </c>
      <c r="C109" s="411">
        <f>E37*2</f>
        <v>2800000</v>
      </c>
      <c r="D109" s="412"/>
      <c r="E109" s="357"/>
      <c r="F109" s="422"/>
      <c r="G109" s="410"/>
      <c r="H109" s="395"/>
      <c r="I109" s="143"/>
      <c r="J109" s="143"/>
      <c r="K109" s="143"/>
    </row>
    <row r="110" spans="1:11" ht="15" customHeight="1" x14ac:dyDescent="0.3">
      <c r="A110" s="32"/>
      <c r="B110" s="216" t="s">
        <v>36</v>
      </c>
      <c r="C110" s="411">
        <f>E37*1.5</f>
        <v>2100000</v>
      </c>
      <c r="D110" s="412"/>
      <c r="E110" s="357"/>
      <c r="F110" s="422"/>
      <c r="G110" s="410"/>
      <c r="H110" s="395"/>
      <c r="I110" s="143"/>
      <c r="J110" s="143"/>
      <c r="K110" s="143"/>
    </row>
    <row r="111" spans="1:11" ht="15" customHeight="1" x14ac:dyDescent="0.3">
      <c r="A111" s="32"/>
      <c r="B111" s="212" t="s">
        <v>41</v>
      </c>
      <c r="C111" s="423">
        <f>E37</f>
        <v>1400000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66000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52800</v>
      </c>
      <c r="D116" s="426"/>
      <c r="E116" s="357"/>
      <c r="F116" s="422"/>
      <c r="G116" s="410"/>
      <c r="H116" s="395"/>
      <c r="I116" s="143"/>
      <c r="J116" s="143"/>
      <c r="K116" s="143"/>
    </row>
    <row r="117" spans="1:25" ht="15" customHeight="1" x14ac:dyDescent="0.3">
      <c r="A117" s="30"/>
      <c r="B117" s="215" t="s">
        <v>247</v>
      </c>
      <c r="C117" s="425">
        <f>D113*0.7</f>
        <v>46200</v>
      </c>
      <c r="D117" s="426"/>
      <c r="E117" s="357"/>
      <c r="F117" s="422"/>
      <c r="G117" s="410"/>
      <c r="H117" s="395"/>
      <c r="I117" s="143"/>
      <c r="J117" s="143"/>
      <c r="K117" s="143"/>
    </row>
    <row r="118" spans="1:25" ht="15" customHeight="1" x14ac:dyDescent="0.3">
      <c r="A118" s="30"/>
      <c r="B118" s="215" t="s">
        <v>170</v>
      </c>
      <c r="C118" s="425">
        <f>D113*0.5</f>
        <v>33000</v>
      </c>
      <c r="D118" s="426"/>
      <c r="E118" s="357"/>
      <c r="F118" s="422"/>
      <c r="G118" s="410"/>
      <c r="H118" s="395"/>
      <c r="I118" s="143"/>
      <c r="J118" s="143"/>
      <c r="K118" s="143"/>
    </row>
    <row r="119" spans="1:25" ht="15" customHeight="1" x14ac:dyDescent="0.3">
      <c r="A119" s="30"/>
      <c r="B119" s="215" t="s">
        <v>53</v>
      </c>
      <c r="C119" s="425">
        <f>D113*0.4</f>
        <v>26400</v>
      </c>
      <c r="D119" s="426"/>
      <c r="E119" s="357"/>
      <c r="F119" s="422"/>
      <c r="G119" s="410"/>
      <c r="H119" s="395"/>
      <c r="I119" s="143"/>
      <c r="J119" s="143"/>
      <c r="K119" s="143"/>
    </row>
    <row r="120" spans="1:25" ht="15" customHeight="1" x14ac:dyDescent="0.3">
      <c r="A120" s="30"/>
      <c r="B120" s="215" t="s">
        <v>40</v>
      </c>
      <c r="C120" s="425">
        <f>D113*0.3</f>
        <v>19800</v>
      </c>
      <c r="D120" s="426"/>
      <c r="E120" s="357"/>
      <c r="F120" s="422"/>
      <c r="G120" s="410"/>
      <c r="H120" s="395"/>
      <c r="I120" s="143"/>
      <c r="J120" s="143"/>
      <c r="K120" s="143"/>
    </row>
    <row r="121" spans="1:25" ht="14.25" customHeight="1" x14ac:dyDescent="0.3">
      <c r="A121" s="30"/>
      <c r="B121" s="216" t="s">
        <v>35</v>
      </c>
      <c r="C121" s="425">
        <f>D113*0.2</f>
        <v>13200</v>
      </c>
      <c r="D121" s="426"/>
      <c r="E121" s="357"/>
      <c r="F121" s="422"/>
      <c r="G121" s="410"/>
      <c r="H121" s="395"/>
      <c r="I121" s="143"/>
      <c r="J121" s="143"/>
      <c r="K121" s="143"/>
    </row>
    <row r="122" spans="1:25" ht="14.25" customHeight="1" x14ac:dyDescent="0.3">
      <c r="A122" s="30"/>
      <c r="B122" s="216" t="s">
        <v>36</v>
      </c>
      <c r="C122" s="425">
        <f>D113*0.1</f>
        <v>6600</v>
      </c>
      <c r="D122" s="426"/>
      <c r="E122" s="357"/>
      <c r="F122" s="422"/>
      <c r="G122" s="410"/>
      <c r="H122" s="395"/>
      <c r="I122" s="143"/>
      <c r="J122" s="143"/>
      <c r="K122" s="143"/>
    </row>
    <row r="123" spans="1:25" ht="14.25" customHeight="1" x14ac:dyDescent="0.3">
      <c r="A123" s="32"/>
      <c r="B123" s="212" t="s">
        <v>41</v>
      </c>
      <c r="C123" s="492">
        <f>(D113*0.1)-1</f>
        <v>6599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IF(D128=C128,1,0)+IF(D129=C129,1,0)+IF(D130=C130,1,0)+IF(D131=C131,1,0)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255</v>
      </c>
      <c r="D128" s="43"/>
      <c r="E128" s="354"/>
      <c r="F128" s="429"/>
      <c r="G128" s="391"/>
      <c r="H128" s="401"/>
      <c r="I128" s="343"/>
      <c r="J128" s="343"/>
      <c r="K128" s="343"/>
    </row>
    <row r="129" spans="1:11" s="2" customFormat="1" ht="14.25" customHeight="1" x14ac:dyDescent="0.3">
      <c r="A129" s="153"/>
      <c r="B129" s="196" t="s">
        <v>41</v>
      </c>
      <c r="C129" s="199" t="s">
        <v>250</v>
      </c>
      <c r="D129" s="43"/>
      <c r="E129" s="354"/>
      <c r="F129" s="429"/>
      <c r="G129" s="391"/>
      <c r="H129" s="401"/>
      <c r="I129" s="343"/>
      <c r="J129" s="343"/>
      <c r="K129" s="343"/>
    </row>
    <row r="130" spans="1:11" s="2" customFormat="1" ht="14.25" customHeight="1" x14ac:dyDescent="0.3">
      <c r="A130" s="153"/>
      <c r="B130" s="196" t="s">
        <v>41</v>
      </c>
      <c r="C130" s="199" t="s">
        <v>306</v>
      </c>
      <c r="D130" s="43"/>
      <c r="E130" s="354"/>
      <c r="F130" s="429"/>
      <c r="G130" s="391"/>
      <c r="H130" s="401"/>
      <c r="I130" s="343"/>
      <c r="J130" s="343"/>
      <c r="K130" s="343"/>
    </row>
    <row r="131" spans="1:11" s="2" customFormat="1" ht="14.25" customHeight="1" x14ac:dyDescent="0.3">
      <c r="A131" s="153"/>
      <c r="B131" s="196" t="s">
        <v>41</v>
      </c>
      <c r="C131" s="199" t="s">
        <v>249</v>
      </c>
      <c r="D131" s="43"/>
      <c r="E131" s="354"/>
      <c r="F131" s="429"/>
      <c r="G131" s="391"/>
      <c r="H131" s="401"/>
      <c r="I131" s="343"/>
      <c r="J131" s="343"/>
      <c r="K131" s="343"/>
    </row>
    <row r="132" spans="1:11" ht="14.25" customHeight="1" x14ac:dyDescent="0.3">
      <c r="A132" s="27" t="s">
        <v>182</v>
      </c>
      <c r="B132" s="28" t="s">
        <v>101</v>
      </c>
      <c r="C132" s="147"/>
      <c r="D132" s="147"/>
      <c r="E132" s="502" t="s">
        <v>68</v>
      </c>
      <c r="F132" s="413">
        <v>4</v>
      </c>
      <c r="G132" s="409">
        <f>IF(D134=C136,2,IF(D134=C137,1,0))</f>
        <v>0</v>
      </c>
      <c r="H132" s="394">
        <f>F132*G132</f>
        <v>0</v>
      </c>
      <c r="I132" s="143"/>
      <c r="J132" s="143"/>
      <c r="K132" s="143"/>
    </row>
    <row r="133" spans="1:11" ht="14.25" customHeight="1" x14ac:dyDescent="0.3">
      <c r="A133" s="29"/>
      <c r="B133" s="197" t="s">
        <v>33</v>
      </c>
      <c r="C133" s="197"/>
      <c r="D133" s="35" t="s">
        <v>226</v>
      </c>
      <c r="E133" s="503"/>
      <c r="F133" s="414"/>
      <c r="G133" s="410"/>
      <c r="H133" s="395"/>
      <c r="I133" s="143"/>
      <c r="J133" s="143"/>
      <c r="K133" s="143"/>
    </row>
    <row r="134" spans="1:11" ht="14.25" customHeight="1" x14ac:dyDescent="0.3">
      <c r="A134" s="29"/>
      <c r="B134" s="197" t="s">
        <v>42</v>
      </c>
      <c r="C134" s="197"/>
      <c r="D134" s="43"/>
      <c r="E134" s="503"/>
      <c r="F134" s="414"/>
      <c r="G134" s="410"/>
      <c r="H134" s="395"/>
      <c r="I134" s="143"/>
      <c r="J134" s="143"/>
      <c r="K134" s="143"/>
    </row>
    <row r="135" spans="1:11" ht="7.5" customHeight="1" x14ac:dyDescent="0.3">
      <c r="A135" s="30"/>
      <c r="B135" s="188"/>
      <c r="C135" s="188"/>
      <c r="D135" s="188"/>
      <c r="E135" s="503"/>
      <c r="F135" s="414"/>
      <c r="G135" s="410"/>
      <c r="H135" s="395"/>
      <c r="I135" s="143"/>
      <c r="J135" s="143"/>
      <c r="K135" s="143"/>
    </row>
    <row r="136" spans="1:11" ht="14.25" customHeight="1" x14ac:dyDescent="0.3">
      <c r="A136" s="32"/>
      <c r="B136" s="238" t="s">
        <v>36</v>
      </c>
      <c r="C136" s="494" t="s">
        <v>226</v>
      </c>
      <c r="D136" s="494"/>
      <c r="E136" s="503"/>
      <c r="F136" s="414"/>
      <c r="G136" s="410"/>
      <c r="H136" s="395"/>
      <c r="I136" s="143"/>
      <c r="J136" s="143"/>
      <c r="K136" s="143"/>
    </row>
    <row r="137" spans="1:11" ht="14.25" customHeight="1" x14ac:dyDescent="0.3">
      <c r="A137" s="33"/>
      <c r="B137" s="236" t="s">
        <v>41</v>
      </c>
      <c r="C137" s="416" t="s">
        <v>227</v>
      </c>
      <c r="D137" s="416"/>
      <c r="E137" s="504"/>
      <c r="F137" s="415"/>
      <c r="G137" s="410"/>
      <c r="H137" s="498"/>
      <c r="I137" s="143"/>
      <c r="J137" s="143"/>
      <c r="K137" s="143"/>
    </row>
    <row r="138" spans="1:11" ht="14.25" customHeight="1" x14ac:dyDescent="0.3">
      <c r="A138" s="27" t="s">
        <v>183</v>
      </c>
      <c r="B138" s="28" t="s">
        <v>106</v>
      </c>
      <c r="C138" s="34"/>
      <c r="D138" s="34"/>
      <c r="E138" s="499" t="s">
        <v>69</v>
      </c>
      <c r="F138" s="421">
        <v>2</v>
      </c>
      <c r="G138" s="409">
        <f>IF(D140=C142,4,IF(D140=C143,3,IF(D140=C144,2,IF(D140=C145,1,0))))</f>
        <v>0</v>
      </c>
      <c r="H138" s="394">
        <f>F138*G138</f>
        <v>0</v>
      </c>
      <c r="I138" s="143"/>
      <c r="J138" s="143"/>
      <c r="K138" s="143"/>
    </row>
    <row r="139" spans="1:11" ht="15" customHeight="1" x14ac:dyDescent="0.3">
      <c r="A139" s="29"/>
      <c r="B139" s="197" t="s">
        <v>33</v>
      </c>
      <c r="C139" s="197"/>
      <c r="D139" s="35" t="s">
        <v>107</v>
      </c>
      <c r="E139" s="500"/>
      <c r="F139" s="422"/>
      <c r="G139" s="410"/>
      <c r="H139" s="395"/>
      <c r="I139" s="143"/>
      <c r="J139" s="143"/>
      <c r="K139" s="143"/>
    </row>
    <row r="140" spans="1:11" ht="15" customHeight="1" x14ac:dyDescent="0.3">
      <c r="A140" s="29"/>
      <c r="B140" s="197" t="s">
        <v>42</v>
      </c>
      <c r="C140" s="197"/>
      <c r="D140" s="83"/>
      <c r="E140" s="500"/>
      <c r="F140" s="422"/>
      <c r="G140" s="410"/>
      <c r="H140" s="395"/>
      <c r="I140" s="143"/>
      <c r="J140" s="143"/>
      <c r="K140" s="143"/>
    </row>
    <row r="141" spans="1:11" ht="7.5" customHeight="1" x14ac:dyDescent="0.3">
      <c r="A141" s="30"/>
      <c r="B141" s="188"/>
      <c r="C141" s="188"/>
      <c r="D141" s="188"/>
      <c r="E141" s="500"/>
      <c r="F141" s="422"/>
      <c r="G141" s="410"/>
      <c r="H141" s="395"/>
      <c r="I141" s="143"/>
      <c r="J141" s="143"/>
      <c r="K141" s="143"/>
    </row>
    <row r="142" spans="1:11" ht="15" customHeight="1" x14ac:dyDescent="0.3">
      <c r="A142" s="30"/>
      <c r="B142" s="238" t="s">
        <v>40</v>
      </c>
      <c r="C142" s="399" t="s">
        <v>109</v>
      </c>
      <c r="D142" s="399"/>
      <c r="E142" s="500"/>
      <c r="F142" s="422"/>
      <c r="G142" s="410"/>
      <c r="H142" s="395"/>
      <c r="I142" s="143"/>
      <c r="J142" s="143"/>
      <c r="K142" s="143"/>
    </row>
    <row r="143" spans="1:11" ht="15" customHeight="1" x14ac:dyDescent="0.3">
      <c r="A143" s="30"/>
      <c r="B143" s="238" t="s">
        <v>35</v>
      </c>
      <c r="C143" s="399" t="s">
        <v>110</v>
      </c>
      <c r="D143" s="399"/>
      <c r="E143" s="500"/>
      <c r="F143" s="422"/>
      <c r="G143" s="410"/>
      <c r="H143" s="395"/>
      <c r="I143" s="143"/>
      <c r="J143" s="143"/>
      <c r="K143" s="143"/>
    </row>
    <row r="144" spans="1:11" ht="14.25" customHeight="1" x14ac:dyDescent="0.3">
      <c r="A144" s="32"/>
      <c r="B144" s="238" t="s">
        <v>36</v>
      </c>
      <c r="C144" s="399" t="s">
        <v>111</v>
      </c>
      <c r="D144" s="399"/>
      <c r="E144" s="500"/>
      <c r="F144" s="422"/>
      <c r="G144" s="410"/>
      <c r="H144" s="395"/>
      <c r="I144" s="143"/>
      <c r="J144" s="143"/>
      <c r="K144" s="143"/>
    </row>
    <row r="145" spans="1:11" ht="14.25" customHeight="1" thickBot="1" x14ac:dyDescent="0.35">
      <c r="A145" s="33"/>
      <c r="B145" s="236" t="s">
        <v>41</v>
      </c>
      <c r="C145" s="416" t="s">
        <v>112</v>
      </c>
      <c r="D145" s="416"/>
      <c r="E145" s="501"/>
      <c r="F145" s="427"/>
      <c r="G145" s="490"/>
      <c r="H145" s="491"/>
      <c r="I145" s="143"/>
      <c r="J145" s="143"/>
      <c r="K145" s="143"/>
    </row>
    <row r="146" spans="1:11" ht="14.25" customHeight="1" thickTop="1" x14ac:dyDescent="0.3">
      <c r="A146" s="488"/>
      <c r="B146" s="488"/>
      <c r="C146" s="488"/>
      <c r="D146" s="488"/>
      <c r="E146" s="488"/>
      <c r="F146" s="488"/>
      <c r="G146" s="489"/>
      <c r="H146" s="36">
        <f>SUM(H83:H145)</f>
        <v>0</v>
      </c>
      <c r="I146" s="143"/>
      <c r="J146" s="143"/>
      <c r="K146" s="143"/>
    </row>
    <row r="147" spans="1:11" ht="7.5" customHeight="1" x14ac:dyDescent="0.3">
      <c r="A147" s="138"/>
      <c r="B147" s="237"/>
      <c r="C147" s="237"/>
      <c r="D147" s="140"/>
      <c r="E147" s="140"/>
      <c r="F147" s="140"/>
      <c r="G147" s="140"/>
      <c r="H147" s="140"/>
      <c r="K147" s="16"/>
    </row>
    <row r="148" spans="1:11" ht="20.149999999999999" customHeight="1" x14ac:dyDescent="0.3">
      <c r="A148" s="23" t="s">
        <v>26</v>
      </c>
      <c r="B148" s="402" t="s">
        <v>222</v>
      </c>
      <c r="C148" s="403"/>
      <c r="D148" s="403"/>
      <c r="E148" s="24"/>
      <c r="F148" s="24"/>
      <c r="G148" s="24"/>
      <c r="H148" s="24"/>
      <c r="I148" s="172" t="s">
        <v>150</v>
      </c>
      <c r="J148" s="95" t="s">
        <v>31</v>
      </c>
      <c r="K148" s="78" t="s">
        <v>151</v>
      </c>
    </row>
    <row r="149" spans="1:11" ht="18" customHeight="1" x14ac:dyDescent="0.3">
      <c r="A149" s="404" t="s">
        <v>76</v>
      </c>
      <c r="B149" s="404"/>
      <c r="C149" s="404"/>
      <c r="D149" s="495"/>
      <c r="E149" s="495"/>
      <c r="F149" s="495"/>
      <c r="G149" s="495"/>
      <c r="H149" s="495"/>
      <c r="I149" s="176"/>
      <c r="J149" s="104"/>
      <c r="K149" s="104"/>
    </row>
    <row r="150" spans="1:11" ht="18" customHeight="1" x14ac:dyDescent="0.3">
      <c r="A150" s="396" t="s">
        <v>77</v>
      </c>
      <c r="B150" s="396"/>
      <c r="C150" s="396"/>
      <c r="D150" s="397"/>
      <c r="E150" s="397"/>
      <c r="F150" s="397"/>
      <c r="G150" s="397"/>
      <c r="H150" s="397"/>
      <c r="I150" s="177"/>
      <c r="J150" s="117"/>
      <c r="K150" s="117"/>
    </row>
    <row r="151" spans="1:11" ht="18" customHeight="1" x14ac:dyDescent="0.3">
      <c r="A151" s="396" t="s">
        <v>78</v>
      </c>
      <c r="B151" s="396"/>
      <c r="C151" s="396"/>
      <c r="D151" s="397"/>
      <c r="E151" s="397"/>
      <c r="F151" s="397"/>
      <c r="G151" s="397"/>
      <c r="H151" s="397"/>
      <c r="I151" s="177"/>
      <c r="J151" s="117"/>
      <c r="K151" s="117"/>
    </row>
    <row r="152" spans="1:11" ht="18" customHeight="1" x14ac:dyDescent="0.3">
      <c r="A152" s="476" t="s">
        <v>79</v>
      </c>
      <c r="B152" s="476"/>
      <c r="C152" s="476"/>
      <c r="D152" s="397"/>
      <c r="E152" s="397"/>
      <c r="F152" s="397"/>
      <c r="G152" s="397"/>
      <c r="H152" s="397"/>
      <c r="I152" s="177"/>
      <c r="J152" s="117"/>
      <c r="K152" s="117"/>
    </row>
    <row r="153" spans="1:11" ht="18" customHeight="1" x14ac:dyDescent="0.3">
      <c r="A153" s="475" t="s">
        <v>80</v>
      </c>
      <c r="B153" s="475"/>
      <c r="C153" s="475"/>
      <c r="D153" s="474"/>
      <c r="E153" s="474"/>
      <c r="F153" s="474"/>
      <c r="G153" s="474"/>
      <c r="H153" s="474"/>
      <c r="I153" s="178"/>
      <c r="J153" s="109"/>
      <c r="K153" s="109"/>
    </row>
    <row r="154" spans="1:11" ht="18" customHeight="1" x14ac:dyDescent="0.3">
      <c r="A154" s="480" t="s">
        <v>123</v>
      </c>
      <c r="B154" s="480"/>
      <c r="C154" s="480"/>
      <c r="D154" s="244" t="s">
        <v>124</v>
      </c>
      <c r="E154" s="130"/>
      <c r="F154" s="130"/>
      <c r="G154" s="37"/>
      <c r="H154" s="38"/>
      <c r="I154" s="176"/>
      <c r="J154" s="104"/>
      <c r="K154" s="104"/>
    </row>
    <row r="155" spans="1:11" ht="30" customHeight="1" x14ac:dyDescent="0.3">
      <c r="A155" s="398"/>
      <c r="B155" s="398"/>
      <c r="C155" s="398"/>
      <c r="D155" s="245" t="s">
        <v>125</v>
      </c>
      <c r="E155" s="351" t="s">
        <v>126</v>
      </c>
      <c r="F155" s="352"/>
      <c r="G155" s="39"/>
      <c r="H155" s="40"/>
      <c r="I155" s="177"/>
      <c r="J155" s="117"/>
      <c r="K155" s="117"/>
    </row>
    <row r="156" spans="1:11" ht="30" customHeight="1" x14ac:dyDescent="0.3">
      <c r="A156" s="481"/>
      <c r="B156" s="481"/>
      <c r="C156" s="481"/>
      <c r="D156" s="246" t="s">
        <v>129</v>
      </c>
      <c r="E156" s="347" t="s">
        <v>127</v>
      </c>
      <c r="F156" s="348"/>
      <c r="G156" s="85"/>
      <c r="H156" s="86"/>
      <c r="I156" s="178"/>
      <c r="J156" s="109"/>
      <c r="K156" s="109"/>
    </row>
    <row r="157" spans="1:11" ht="45" customHeight="1" x14ac:dyDescent="0.3">
      <c r="A157" s="479" t="s">
        <v>108</v>
      </c>
      <c r="B157" s="479"/>
      <c r="C157" s="479"/>
      <c r="D157" s="473"/>
      <c r="E157" s="473"/>
      <c r="F157" s="473"/>
      <c r="G157" s="473"/>
      <c r="H157" s="473"/>
      <c r="I157" s="173"/>
      <c r="J157" s="101"/>
      <c r="K157" s="101"/>
    </row>
    <row r="158" spans="1:11" ht="20.149999999999999" customHeight="1" x14ac:dyDescent="0.3">
      <c r="A158" s="23" t="s">
        <v>49</v>
      </c>
      <c r="B158" s="477" t="s">
        <v>31</v>
      </c>
      <c r="C158" s="478"/>
      <c r="D158" s="478"/>
      <c r="E158" s="203" t="s">
        <v>29</v>
      </c>
      <c r="F158" s="25" t="s">
        <v>75</v>
      </c>
      <c r="G158" s="25" t="s">
        <v>30</v>
      </c>
      <c r="H158" s="26" t="s">
        <v>74</v>
      </c>
      <c r="I158" s="419" t="s">
        <v>179</v>
      </c>
      <c r="J158" s="419"/>
      <c r="K158" s="419"/>
    </row>
    <row r="159" spans="1:11" s="2" customFormat="1" ht="13.5" customHeight="1" x14ac:dyDescent="0.3">
      <c r="A159" s="149" t="s">
        <v>50</v>
      </c>
      <c r="B159" s="150" t="s">
        <v>32</v>
      </c>
      <c r="C159" s="191"/>
      <c r="D159" s="192"/>
      <c r="E159" s="362" t="s">
        <v>62</v>
      </c>
      <c r="F159" s="405">
        <f>F83/2</f>
        <v>3</v>
      </c>
      <c r="G159" s="390">
        <f>IF(D161="Sehr vergleichbar",3,IF(D161="Vergleichbar mit wenigen Abstrichen",2,IF(D161="Vergleichbar, jedoch mit nennenswerten Abstrichen",1,0)))</f>
        <v>0</v>
      </c>
      <c r="H159" s="392">
        <f>F159*G159</f>
        <v>0</v>
      </c>
      <c r="I159" s="344"/>
      <c r="J159" s="344"/>
      <c r="K159" s="344"/>
    </row>
    <row r="160" spans="1:11" s="2" customFormat="1" x14ac:dyDescent="0.3">
      <c r="A160" s="151"/>
      <c r="B160" s="193" t="s">
        <v>33</v>
      </c>
      <c r="C160" s="193"/>
      <c r="D160" s="194" t="s">
        <v>223</v>
      </c>
      <c r="E160" s="363"/>
      <c r="F160" s="406"/>
      <c r="G160" s="391"/>
      <c r="H160" s="393"/>
      <c r="I160" s="345"/>
      <c r="J160" s="345"/>
      <c r="K160" s="345"/>
    </row>
    <row r="161" spans="1:11" s="2" customFormat="1" x14ac:dyDescent="0.3">
      <c r="A161" s="151"/>
      <c r="B161" s="193" t="s">
        <v>42</v>
      </c>
      <c r="C161" s="193"/>
      <c r="D161" s="152"/>
      <c r="E161" s="363"/>
      <c r="F161" s="406"/>
      <c r="G161" s="391"/>
      <c r="H161" s="393"/>
      <c r="I161" s="345"/>
      <c r="J161" s="345"/>
      <c r="K161" s="345"/>
    </row>
    <row r="162" spans="1:11" s="2" customFormat="1" ht="7.5" customHeight="1" x14ac:dyDescent="0.3">
      <c r="A162" s="151"/>
      <c r="B162" s="195"/>
      <c r="C162" s="195"/>
      <c r="D162" s="195"/>
      <c r="E162" s="363"/>
      <c r="F162" s="406"/>
      <c r="G162" s="391"/>
      <c r="H162" s="393"/>
      <c r="I162" s="345"/>
      <c r="J162" s="345"/>
      <c r="K162" s="345"/>
    </row>
    <row r="163" spans="1:11" s="2" customFormat="1" ht="50.15" customHeight="1" x14ac:dyDescent="0.3">
      <c r="A163" s="151"/>
      <c r="B163" s="196" t="s">
        <v>35</v>
      </c>
      <c r="C163" s="420" t="s">
        <v>166</v>
      </c>
      <c r="D163" s="420"/>
      <c r="E163" s="363"/>
      <c r="F163" s="406"/>
      <c r="G163" s="391"/>
      <c r="H163" s="393"/>
      <c r="I163" s="345"/>
      <c r="J163" s="345"/>
      <c r="K163" s="345"/>
    </row>
    <row r="164" spans="1:11" s="2" customFormat="1" ht="50.15" customHeight="1" x14ac:dyDescent="0.3">
      <c r="A164" s="151"/>
      <c r="B164" s="196" t="s">
        <v>36</v>
      </c>
      <c r="C164" s="420" t="s">
        <v>167</v>
      </c>
      <c r="D164" s="420"/>
      <c r="E164" s="363"/>
      <c r="F164" s="406"/>
      <c r="G164" s="391"/>
      <c r="H164" s="393"/>
      <c r="I164" s="345"/>
      <c r="J164" s="345"/>
      <c r="K164" s="345"/>
    </row>
    <row r="165" spans="1:11" s="2" customFormat="1" ht="50.15" customHeight="1" x14ac:dyDescent="0.3">
      <c r="A165" s="153"/>
      <c r="B165" s="196" t="s">
        <v>41</v>
      </c>
      <c r="C165" s="420" t="s">
        <v>168</v>
      </c>
      <c r="D165" s="420"/>
      <c r="E165" s="363"/>
      <c r="F165" s="406"/>
      <c r="G165" s="391"/>
      <c r="H165" s="393"/>
      <c r="I165" s="345"/>
      <c r="J165" s="345"/>
      <c r="K165" s="345"/>
    </row>
    <row r="166" spans="1:11" s="2" customFormat="1" x14ac:dyDescent="0.3">
      <c r="A166" s="153"/>
      <c r="B166" s="196" t="s">
        <v>60</v>
      </c>
      <c r="C166" s="505" t="s">
        <v>235</v>
      </c>
      <c r="D166" s="505"/>
      <c r="E166" s="364"/>
      <c r="F166" s="406"/>
      <c r="G166" s="391"/>
      <c r="H166" s="393"/>
      <c r="I166" s="346"/>
      <c r="J166" s="346"/>
      <c r="K166" s="346"/>
    </row>
    <row r="167" spans="1:11" ht="14.25" customHeight="1" x14ac:dyDescent="0.3">
      <c r="A167" s="27" t="s">
        <v>51</v>
      </c>
      <c r="B167" s="28" t="s">
        <v>61</v>
      </c>
      <c r="C167" s="28"/>
      <c r="D167" s="19"/>
      <c r="E167" s="359" t="s">
        <v>236</v>
      </c>
      <c r="F167" s="428">
        <f>F90/2</f>
        <v>1</v>
      </c>
      <c r="G167" s="390">
        <f>IF(D169=C171,6,IF(D169=C172,5,IF(D169=C173,4,IF(D169=C174,3,IF(D169=C175,2,IF(D169=C176,1,0))))))</f>
        <v>0</v>
      </c>
      <c r="H167" s="394">
        <f>F167*G167</f>
        <v>0</v>
      </c>
      <c r="K167" s="16"/>
    </row>
    <row r="168" spans="1:11" x14ac:dyDescent="0.3">
      <c r="A168" s="29"/>
      <c r="B168" s="197" t="s">
        <v>63</v>
      </c>
      <c r="C168" s="197"/>
      <c r="D168" s="31" t="s">
        <v>102</v>
      </c>
      <c r="E168" s="360"/>
      <c r="F168" s="429"/>
      <c r="G168" s="391"/>
      <c r="H168" s="395"/>
      <c r="K168" s="16"/>
    </row>
    <row r="169" spans="1:11" x14ac:dyDescent="0.3">
      <c r="A169" s="29"/>
      <c r="B169" s="197" t="s">
        <v>42</v>
      </c>
      <c r="C169" s="197"/>
      <c r="D169" s="43"/>
      <c r="E169" s="360"/>
      <c r="F169" s="429"/>
      <c r="G169" s="391"/>
      <c r="H169" s="395"/>
    </row>
    <row r="170" spans="1:11" ht="7.5" customHeight="1" x14ac:dyDescent="0.3">
      <c r="A170" s="30"/>
      <c r="B170" s="188"/>
      <c r="C170" s="188"/>
      <c r="D170" s="188"/>
      <c r="E170" s="360"/>
      <c r="F170" s="429"/>
      <c r="G170" s="391"/>
      <c r="H170" s="395"/>
      <c r="I170" s="342"/>
      <c r="J170" s="342"/>
      <c r="K170" s="342"/>
    </row>
    <row r="171" spans="1:11" ht="14.25" customHeight="1" x14ac:dyDescent="0.3">
      <c r="A171" s="30"/>
      <c r="B171" s="196" t="s">
        <v>170</v>
      </c>
      <c r="C171" s="398" t="s">
        <v>181</v>
      </c>
      <c r="D171" s="398"/>
      <c r="E171" s="360"/>
      <c r="F171" s="429"/>
      <c r="G171" s="391"/>
      <c r="H171" s="395"/>
      <c r="I171" s="342"/>
      <c r="J171" s="342"/>
      <c r="K171" s="342"/>
    </row>
    <row r="172" spans="1:11" ht="14.25" customHeight="1" x14ac:dyDescent="0.3">
      <c r="A172" s="30"/>
      <c r="B172" s="196" t="s">
        <v>53</v>
      </c>
      <c r="C172" s="398" t="s">
        <v>180</v>
      </c>
      <c r="D172" s="398"/>
      <c r="E172" s="360"/>
      <c r="F172" s="429"/>
      <c r="G172" s="391"/>
      <c r="H172" s="395"/>
      <c r="I172" s="342"/>
      <c r="J172" s="342"/>
      <c r="K172" s="342"/>
    </row>
    <row r="173" spans="1:11" ht="14.25" customHeight="1" x14ac:dyDescent="0.3">
      <c r="A173" s="30"/>
      <c r="B173" s="196" t="s">
        <v>40</v>
      </c>
      <c r="C173" s="398" t="s">
        <v>104</v>
      </c>
      <c r="D173" s="398"/>
      <c r="E173" s="360"/>
      <c r="F173" s="429"/>
      <c r="G173" s="391"/>
      <c r="H173" s="395"/>
      <c r="I173" s="342"/>
      <c r="J173" s="342"/>
      <c r="K173" s="342"/>
    </row>
    <row r="174" spans="1:11" x14ac:dyDescent="0.3">
      <c r="A174" s="30"/>
      <c r="B174" s="196" t="s">
        <v>35</v>
      </c>
      <c r="C174" s="398" t="s">
        <v>103</v>
      </c>
      <c r="D174" s="398"/>
      <c r="E174" s="360"/>
      <c r="F174" s="429"/>
      <c r="G174" s="391"/>
      <c r="H174" s="395"/>
      <c r="I174" s="342"/>
      <c r="J174" s="342"/>
      <c r="K174" s="342"/>
    </row>
    <row r="175" spans="1:11" x14ac:dyDescent="0.3">
      <c r="A175" s="30"/>
      <c r="B175" s="196" t="s">
        <v>36</v>
      </c>
      <c r="C175" s="398" t="s">
        <v>64</v>
      </c>
      <c r="D175" s="398"/>
      <c r="E175" s="360"/>
      <c r="F175" s="429"/>
      <c r="G175" s="391"/>
      <c r="H175" s="395"/>
      <c r="I175" s="342"/>
      <c r="J175" s="342"/>
      <c r="K175" s="342"/>
    </row>
    <row r="176" spans="1:11" ht="14.25" customHeight="1" x14ac:dyDescent="0.3">
      <c r="A176" s="30"/>
      <c r="B176" s="196" t="s">
        <v>41</v>
      </c>
      <c r="C176" s="398" t="s">
        <v>128</v>
      </c>
      <c r="D176" s="398"/>
      <c r="E176" s="360"/>
      <c r="F176" s="429"/>
      <c r="G176" s="391"/>
      <c r="H176" s="395"/>
      <c r="I176" s="342"/>
      <c r="J176" s="342"/>
      <c r="K176" s="342"/>
    </row>
    <row r="177" spans="1:11" ht="14.25" customHeight="1" x14ac:dyDescent="0.3">
      <c r="A177" s="30"/>
      <c r="B177" s="196" t="s">
        <v>60</v>
      </c>
      <c r="C177" s="398" t="s">
        <v>235</v>
      </c>
      <c r="D177" s="398"/>
      <c r="E177" s="361"/>
      <c r="F177" s="429"/>
      <c r="G177" s="449"/>
      <c r="H177" s="395"/>
      <c r="I177" s="342"/>
      <c r="J177" s="342"/>
      <c r="K177" s="342"/>
    </row>
    <row r="178" spans="1:11" x14ac:dyDescent="0.3">
      <c r="A178" s="27" t="s">
        <v>52</v>
      </c>
      <c r="B178" s="154" t="s">
        <v>169</v>
      </c>
      <c r="C178" s="28"/>
      <c r="D178" s="19"/>
      <c r="E178" s="356" t="s">
        <v>248</v>
      </c>
      <c r="F178" s="421">
        <f>F100/2</f>
        <v>1</v>
      </c>
      <c r="G178" s="409">
        <f>IF(D179=C182,8,IF(D179=C183,7,IF(D179=C184,6,IF(D179=C185,5,IF(D179=C186,4,IF(D179=C187,3,IF(D179=C188,2,IF(D179=C189,1,0))))))))</f>
        <v>0</v>
      </c>
      <c r="H178" s="394">
        <f>F178*G178</f>
        <v>0</v>
      </c>
    </row>
    <row r="179" spans="1:11" ht="14.15" customHeight="1" x14ac:dyDescent="0.3">
      <c r="A179" s="29"/>
      <c r="B179" s="407" t="s">
        <v>244</v>
      </c>
      <c r="C179" s="408"/>
      <c r="D179" s="213">
        <f>D101</f>
        <v>7000000</v>
      </c>
      <c r="E179" s="357"/>
      <c r="F179" s="422"/>
      <c r="G179" s="410"/>
      <c r="H179" s="395"/>
      <c r="I179" s="144"/>
    </row>
    <row r="180" spans="1:11" ht="13.5" customHeight="1" x14ac:dyDescent="0.3">
      <c r="A180" s="29"/>
      <c r="B180" s="197" t="s">
        <v>243</v>
      </c>
      <c r="C180" s="197"/>
      <c r="D180" s="316"/>
      <c r="E180" s="357"/>
      <c r="F180" s="422"/>
      <c r="G180" s="410"/>
      <c r="H180" s="395"/>
      <c r="I180" s="144"/>
    </row>
    <row r="181" spans="1:11" ht="7.5" customHeight="1" x14ac:dyDescent="0.3">
      <c r="A181" s="30"/>
      <c r="B181" s="188"/>
      <c r="C181" s="188"/>
      <c r="D181" s="188"/>
      <c r="E181" s="357"/>
      <c r="F181" s="422"/>
      <c r="G181" s="410"/>
      <c r="H181" s="395"/>
    </row>
    <row r="182" spans="1:11" x14ac:dyDescent="0.3">
      <c r="A182" s="30"/>
      <c r="B182" s="215" t="s">
        <v>246</v>
      </c>
      <c r="C182" s="411">
        <f>E37*4.5</f>
        <v>6300000</v>
      </c>
      <c r="D182" s="412"/>
      <c r="E182" s="357"/>
      <c r="F182" s="422"/>
      <c r="G182" s="410"/>
      <c r="H182" s="395"/>
      <c r="I182" s="148"/>
      <c r="J182" s="143"/>
      <c r="K182" s="143"/>
    </row>
    <row r="183" spans="1:11" x14ac:dyDescent="0.3">
      <c r="A183" s="30"/>
      <c r="B183" s="215" t="s">
        <v>247</v>
      </c>
      <c r="C183" s="411">
        <f>E37*4</f>
        <v>5600000</v>
      </c>
      <c r="D183" s="412"/>
      <c r="E183" s="357"/>
      <c r="F183" s="422"/>
      <c r="G183" s="410"/>
      <c r="H183" s="395"/>
      <c r="I183" s="148"/>
      <c r="J183" s="143"/>
      <c r="K183" s="143"/>
    </row>
    <row r="184" spans="1:11" x14ac:dyDescent="0.3">
      <c r="A184" s="30"/>
      <c r="B184" s="215" t="s">
        <v>170</v>
      </c>
      <c r="C184" s="411">
        <f>E37*3.5</f>
        <v>4900000</v>
      </c>
      <c r="D184" s="412"/>
      <c r="E184" s="357"/>
      <c r="F184" s="422"/>
      <c r="G184" s="410"/>
      <c r="H184" s="395"/>
      <c r="I184" s="148"/>
      <c r="J184" s="143"/>
      <c r="K184" s="143"/>
    </row>
    <row r="185" spans="1:11" x14ac:dyDescent="0.3">
      <c r="A185" s="30"/>
      <c r="B185" s="215" t="s">
        <v>53</v>
      </c>
      <c r="C185" s="411">
        <f>E37*3</f>
        <v>4200000</v>
      </c>
      <c r="D185" s="412"/>
      <c r="E185" s="357"/>
      <c r="F185" s="422"/>
      <c r="G185" s="410"/>
      <c r="H185" s="395"/>
      <c r="I185" s="148"/>
      <c r="J185" s="143"/>
      <c r="K185" s="143"/>
    </row>
    <row r="186" spans="1:11" x14ac:dyDescent="0.3">
      <c r="A186" s="30"/>
      <c r="B186" s="215" t="s">
        <v>40</v>
      </c>
      <c r="C186" s="411">
        <f>E37*2.5</f>
        <v>3500000</v>
      </c>
      <c r="D186" s="412"/>
      <c r="E186" s="357"/>
      <c r="F186" s="422"/>
      <c r="G186" s="410"/>
      <c r="H186" s="395"/>
      <c r="I186" s="148"/>
      <c r="J186" s="143"/>
      <c r="K186" s="143"/>
    </row>
    <row r="187" spans="1:11" x14ac:dyDescent="0.3">
      <c r="A187" s="30"/>
      <c r="B187" s="216" t="s">
        <v>35</v>
      </c>
      <c r="C187" s="411">
        <f>E37*2</f>
        <v>2800000</v>
      </c>
      <c r="D187" s="412"/>
      <c r="E187" s="357"/>
      <c r="F187" s="422"/>
      <c r="G187" s="410"/>
      <c r="H187" s="395"/>
      <c r="I187" s="143"/>
      <c r="J187" s="143"/>
      <c r="K187" s="143"/>
    </row>
    <row r="188" spans="1:11" x14ac:dyDescent="0.3">
      <c r="A188" s="32"/>
      <c r="B188" s="216" t="s">
        <v>36</v>
      </c>
      <c r="C188" s="411">
        <f>E37*1.5</f>
        <v>2100000</v>
      </c>
      <c r="D188" s="412"/>
      <c r="E188" s="357"/>
      <c r="F188" s="422"/>
      <c r="G188" s="410"/>
      <c r="H188" s="395"/>
      <c r="I188" s="143"/>
      <c r="J188" s="143"/>
      <c r="K188" s="143"/>
    </row>
    <row r="189" spans="1:11" x14ac:dyDescent="0.3">
      <c r="A189" s="32"/>
      <c r="B189" s="238" t="s">
        <v>41</v>
      </c>
      <c r="C189" s="411">
        <f>E37</f>
        <v>1400000</v>
      </c>
      <c r="D189" s="412"/>
      <c r="E189" s="357"/>
      <c r="F189" s="422"/>
      <c r="G189" s="410"/>
      <c r="H189" s="395"/>
      <c r="I189" s="143"/>
      <c r="J189" s="143"/>
      <c r="K189" s="143"/>
    </row>
    <row r="190" spans="1:11" x14ac:dyDescent="0.3">
      <c r="A190" s="32"/>
      <c r="B190" s="196" t="s">
        <v>60</v>
      </c>
      <c r="C190" s="481" t="s">
        <v>235</v>
      </c>
      <c r="D190" s="506"/>
      <c r="E190" s="358"/>
      <c r="F190" s="422"/>
      <c r="G190" s="410"/>
      <c r="H190" s="395"/>
      <c r="I190" s="143"/>
      <c r="J190" s="143"/>
      <c r="K190" s="143"/>
    </row>
    <row r="191" spans="1:11" x14ac:dyDescent="0.3">
      <c r="A191" s="27" t="s">
        <v>55</v>
      </c>
      <c r="B191" s="28" t="s">
        <v>81</v>
      </c>
      <c r="C191" s="28"/>
      <c r="D191" s="19"/>
      <c r="E191" s="356" t="s">
        <v>248</v>
      </c>
      <c r="F191" s="421">
        <f>F112/2</f>
        <v>2</v>
      </c>
      <c r="G191" s="409">
        <f>IF(D193=C195,8,IF(D193=C196,7,IF(D193=C197,6,IF(D193=C198,5,IF(D193=C199,4,IF(D193=C200,3,IF(D193=C201,2,IF(D193=C202,1,0))))))))</f>
        <v>0</v>
      </c>
      <c r="H191" s="394">
        <f>F191*G191</f>
        <v>0</v>
      </c>
      <c r="I191" s="143"/>
      <c r="J191" s="143"/>
      <c r="K191" s="143"/>
    </row>
    <row r="192" spans="1:11" x14ac:dyDescent="0.3">
      <c r="A192" s="29"/>
      <c r="B192" s="407" t="s">
        <v>165</v>
      </c>
      <c r="C192" s="408"/>
      <c r="D192" s="231">
        <f>D113</f>
        <v>66000</v>
      </c>
      <c r="E192" s="357"/>
      <c r="F192" s="422"/>
      <c r="G192" s="410"/>
      <c r="H192" s="395"/>
    </row>
    <row r="193" spans="1:11" ht="13.5" customHeight="1" x14ac:dyDescent="0.3">
      <c r="A193" s="29"/>
      <c r="B193" s="197" t="s">
        <v>42</v>
      </c>
      <c r="C193" s="197"/>
      <c r="D193" s="317"/>
      <c r="E193" s="357"/>
      <c r="F193" s="422"/>
      <c r="G193" s="410"/>
      <c r="H193" s="395"/>
      <c r="I193" s="144"/>
    </row>
    <row r="194" spans="1:11" ht="7.5" customHeight="1" x14ac:dyDescent="0.3">
      <c r="A194" s="30"/>
      <c r="B194" s="188"/>
      <c r="C194" s="188"/>
      <c r="D194" s="188"/>
      <c r="E194" s="357"/>
      <c r="F194" s="422"/>
      <c r="G194" s="410"/>
      <c r="H194" s="395"/>
    </row>
    <row r="195" spans="1:11" x14ac:dyDescent="0.3">
      <c r="A195" s="30"/>
      <c r="B195" s="232" t="s">
        <v>246</v>
      </c>
      <c r="C195" s="425">
        <f>D192*0.8</f>
        <v>52800</v>
      </c>
      <c r="D195" s="426"/>
      <c r="E195" s="357"/>
      <c r="F195" s="422"/>
      <c r="G195" s="410"/>
      <c r="H195" s="395"/>
      <c r="I195" s="143"/>
      <c r="J195" s="143"/>
      <c r="K195" s="143"/>
    </row>
    <row r="196" spans="1:11" x14ac:dyDescent="0.3">
      <c r="A196" s="30"/>
      <c r="B196" s="232" t="s">
        <v>247</v>
      </c>
      <c r="C196" s="425">
        <f>D192*0.7</f>
        <v>46200</v>
      </c>
      <c r="D196" s="426"/>
      <c r="E196" s="357"/>
      <c r="F196" s="422"/>
      <c r="G196" s="410"/>
      <c r="H196" s="395"/>
      <c r="I196" s="143"/>
      <c r="J196" s="143"/>
      <c r="K196" s="143"/>
    </row>
    <row r="197" spans="1:11" x14ac:dyDescent="0.3">
      <c r="A197" s="30"/>
      <c r="B197" s="232" t="s">
        <v>170</v>
      </c>
      <c r="C197" s="425">
        <f>D192*0.5</f>
        <v>33000</v>
      </c>
      <c r="D197" s="426"/>
      <c r="E197" s="357"/>
      <c r="F197" s="422"/>
      <c r="G197" s="410"/>
      <c r="H197" s="395"/>
      <c r="I197" s="143"/>
      <c r="J197" s="143"/>
      <c r="K197" s="143"/>
    </row>
    <row r="198" spans="1:11" x14ac:dyDescent="0.3">
      <c r="A198" s="30"/>
      <c r="B198" s="232" t="s">
        <v>53</v>
      </c>
      <c r="C198" s="425">
        <f>D192*0.4</f>
        <v>26400</v>
      </c>
      <c r="D198" s="426"/>
      <c r="E198" s="357"/>
      <c r="F198" s="422"/>
      <c r="G198" s="410"/>
      <c r="H198" s="395"/>
      <c r="I198" s="143"/>
      <c r="J198" s="143"/>
      <c r="K198" s="143"/>
    </row>
    <row r="199" spans="1:11" x14ac:dyDescent="0.3">
      <c r="A199" s="30"/>
      <c r="B199" s="232" t="s">
        <v>40</v>
      </c>
      <c r="C199" s="425">
        <f>D192*0.3</f>
        <v>19800</v>
      </c>
      <c r="D199" s="426"/>
      <c r="E199" s="357"/>
      <c r="F199" s="422"/>
      <c r="G199" s="410"/>
      <c r="H199" s="395"/>
      <c r="I199" s="143"/>
      <c r="J199" s="143"/>
      <c r="K199" s="143"/>
    </row>
    <row r="200" spans="1:11" ht="14.25" customHeight="1" x14ac:dyDescent="0.3">
      <c r="A200" s="30"/>
      <c r="B200" s="233" t="s">
        <v>35</v>
      </c>
      <c r="C200" s="425">
        <f>D192*0.2</f>
        <v>13200</v>
      </c>
      <c r="D200" s="426"/>
      <c r="E200" s="357"/>
      <c r="F200" s="422"/>
      <c r="G200" s="410"/>
      <c r="H200" s="395"/>
      <c r="I200" s="143"/>
      <c r="J200" s="143"/>
      <c r="K200" s="143"/>
    </row>
    <row r="201" spans="1:11" ht="14.25" customHeight="1" x14ac:dyDescent="0.3">
      <c r="A201" s="30"/>
      <c r="B201" s="233" t="s">
        <v>36</v>
      </c>
      <c r="C201" s="425">
        <f>D192*0.1</f>
        <v>6600</v>
      </c>
      <c r="D201" s="426"/>
      <c r="E201" s="357"/>
      <c r="F201" s="422"/>
      <c r="G201" s="410"/>
      <c r="H201" s="395"/>
      <c r="I201" s="143"/>
      <c r="J201" s="143"/>
      <c r="K201" s="143"/>
    </row>
    <row r="202" spans="1:11" ht="14.25" customHeight="1" x14ac:dyDescent="0.3">
      <c r="A202" s="32"/>
      <c r="B202" s="233" t="s">
        <v>41</v>
      </c>
      <c r="C202" s="492">
        <f>(D192*0.1)-1</f>
        <v>6599</v>
      </c>
      <c r="D202" s="493"/>
      <c r="E202" s="357"/>
      <c r="F202" s="422"/>
      <c r="G202" s="410"/>
      <c r="H202" s="395"/>
      <c r="I202" s="143"/>
      <c r="J202" s="143"/>
      <c r="K202" s="143"/>
    </row>
    <row r="203" spans="1:11" ht="14.25" customHeight="1" x14ac:dyDescent="0.3">
      <c r="A203" s="33"/>
      <c r="B203" s="234" t="s">
        <v>60</v>
      </c>
      <c r="C203" s="481" t="s">
        <v>235</v>
      </c>
      <c r="D203" s="481"/>
      <c r="E203" s="358"/>
      <c r="F203" s="430"/>
      <c r="G203" s="410"/>
      <c r="H203" s="498"/>
      <c r="I203" s="143"/>
      <c r="J203" s="143"/>
      <c r="K203" s="143"/>
    </row>
    <row r="204" spans="1:11" s="2" customFormat="1" ht="14.25" customHeight="1" x14ac:dyDescent="0.3">
      <c r="A204" s="149" t="s">
        <v>56</v>
      </c>
      <c r="B204" s="150" t="s">
        <v>173</v>
      </c>
      <c r="C204" s="150"/>
      <c r="D204" s="155"/>
      <c r="E204" s="353" t="s">
        <v>171</v>
      </c>
      <c r="F204" s="428">
        <f>F124/2</f>
        <v>2</v>
      </c>
      <c r="G204" s="390">
        <f>IF(D208=C208,1,0)+IF(D209=C209,1,0)+IF(D210=C210,1,0)+IF(D211=C211,1,0)</f>
        <v>0</v>
      </c>
      <c r="H204" s="400">
        <f>F204*G204</f>
        <v>0</v>
      </c>
      <c r="K204" s="3"/>
    </row>
    <row r="205" spans="1:11" s="2" customFormat="1" x14ac:dyDescent="0.3">
      <c r="A205" s="151"/>
      <c r="B205" s="193" t="s">
        <v>174</v>
      </c>
      <c r="C205" s="193"/>
      <c r="D205" s="156" t="s">
        <v>234</v>
      </c>
      <c r="E205" s="354"/>
      <c r="F205" s="429"/>
      <c r="G205" s="391"/>
      <c r="H205" s="401"/>
      <c r="K205" s="3"/>
    </row>
    <row r="206" spans="1:11" s="2" customFormat="1" x14ac:dyDescent="0.3">
      <c r="A206" s="151"/>
      <c r="B206" s="193" t="s">
        <v>42</v>
      </c>
      <c r="C206" s="193"/>
      <c r="D206" s="157" t="s">
        <v>172</v>
      </c>
      <c r="E206" s="354"/>
      <c r="F206" s="429"/>
      <c r="G206" s="391"/>
      <c r="H206" s="401"/>
    </row>
    <row r="207" spans="1:11" s="2" customFormat="1" ht="7.5" customHeight="1" x14ac:dyDescent="0.3">
      <c r="A207" s="153"/>
      <c r="B207" s="195"/>
      <c r="C207" s="195"/>
      <c r="D207" s="195"/>
      <c r="E207" s="354"/>
      <c r="F207" s="429"/>
      <c r="G207" s="391"/>
      <c r="H207" s="401"/>
      <c r="I207" s="343"/>
      <c r="J207" s="343"/>
      <c r="K207" s="343"/>
    </row>
    <row r="208" spans="1:11" s="2" customFormat="1" x14ac:dyDescent="0.3">
      <c r="A208" s="153"/>
      <c r="B208" s="196" t="s">
        <v>41</v>
      </c>
      <c r="C208" s="199" t="s">
        <v>255</v>
      </c>
      <c r="D208" s="43"/>
      <c r="E208" s="354"/>
      <c r="F208" s="429"/>
      <c r="G208" s="391"/>
      <c r="H208" s="401"/>
      <c r="I208" s="343"/>
      <c r="J208" s="343"/>
      <c r="K208" s="343"/>
    </row>
    <row r="209" spans="1:11" s="2" customFormat="1" x14ac:dyDescent="0.3">
      <c r="A209" s="153"/>
      <c r="B209" s="196" t="s">
        <v>41</v>
      </c>
      <c r="C209" s="199" t="s">
        <v>250</v>
      </c>
      <c r="D209" s="43"/>
      <c r="E209" s="354"/>
      <c r="F209" s="429"/>
      <c r="G209" s="391"/>
      <c r="H209" s="401"/>
      <c r="I209" s="343"/>
      <c r="J209" s="343"/>
      <c r="K209" s="343"/>
    </row>
    <row r="210" spans="1:11" s="2" customFormat="1" ht="14.25" customHeight="1" x14ac:dyDescent="0.3">
      <c r="A210" s="153"/>
      <c r="B210" s="196" t="s">
        <v>41</v>
      </c>
      <c r="C210" s="199" t="s">
        <v>306</v>
      </c>
      <c r="D210" s="43"/>
      <c r="E210" s="354"/>
      <c r="F210" s="429"/>
      <c r="G210" s="391"/>
      <c r="H210" s="401"/>
      <c r="I210" s="343"/>
      <c r="J210" s="343"/>
      <c r="K210" s="343"/>
    </row>
    <row r="211" spans="1:11" s="2" customFormat="1" ht="14.25" customHeight="1" x14ac:dyDescent="0.3">
      <c r="A211" s="153"/>
      <c r="B211" s="196" t="s">
        <v>41</v>
      </c>
      <c r="C211" s="199" t="s">
        <v>249</v>
      </c>
      <c r="D211" s="43"/>
      <c r="E211" s="354"/>
      <c r="F211" s="429"/>
      <c r="G211" s="391"/>
      <c r="H211" s="401"/>
      <c r="I211" s="343"/>
      <c r="J211" s="343"/>
      <c r="K211" s="343"/>
    </row>
    <row r="212" spans="1:11" ht="14.25" customHeight="1" x14ac:dyDescent="0.3">
      <c r="A212" s="27" t="s">
        <v>218</v>
      </c>
      <c r="B212" s="28" t="s">
        <v>101</v>
      </c>
      <c r="C212" s="147"/>
      <c r="D212" s="147"/>
      <c r="E212" s="502" t="s">
        <v>65</v>
      </c>
      <c r="F212" s="413">
        <f>F132/2</f>
        <v>2</v>
      </c>
      <c r="G212" s="409">
        <f>IF(D214=C216,2,IF(D214=C217,1,0))</f>
        <v>0</v>
      </c>
      <c r="H212" s="394">
        <f>F212*G212</f>
        <v>0</v>
      </c>
      <c r="I212" s="143"/>
      <c r="J212" s="143"/>
      <c r="K212" s="143"/>
    </row>
    <row r="213" spans="1:11" ht="14.25" customHeight="1" x14ac:dyDescent="0.3">
      <c r="A213" s="29"/>
      <c r="B213" s="197" t="s">
        <v>33</v>
      </c>
      <c r="C213" s="197"/>
      <c r="D213" s="35" t="s">
        <v>226</v>
      </c>
      <c r="E213" s="503"/>
      <c r="F213" s="414"/>
      <c r="G213" s="410"/>
      <c r="H213" s="395"/>
      <c r="I213" s="143"/>
      <c r="J213" s="143"/>
      <c r="K213" s="143"/>
    </row>
    <row r="214" spans="1:11" ht="14.25" customHeight="1" x14ac:dyDescent="0.3">
      <c r="A214" s="29"/>
      <c r="B214" s="197" t="s">
        <v>42</v>
      </c>
      <c r="C214" s="197"/>
      <c r="D214" s="43"/>
      <c r="E214" s="503"/>
      <c r="F214" s="414"/>
      <c r="G214" s="410"/>
      <c r="H214" s="395"/>
      <c r="I214" s="143"/>
      <c r="J214" s="143"/>
      <c r="K214" s="143"/>
    </row>
    <row r="215" spans="1:11" ht="7.5" customHeight="1" x14ac:dyDescent="0.3">
      <c r="A215" s="30"/>
      <c r="B215" s="188"/>
      <c r="C215" s="188"/>
      <c r="D215" s="188"/>
      <c r="E215" s="503"/>
      <c r="F215" s="414"/>
      <c r="G215" s="410"/>
      <c r="H215" s="395"/>
      <c r="I215" s="143"/>
      <c r="J215" s="143"/>
      <c r="K215" s="143"/>
    </row>
    <row r="216" spans="1:11" ht="14.25" customHeight="1" x14ac:dyDescent="0.3">
      <c r="A216" s="32"/>
      <c r="B216" s="238" t="s">
        <v>36</v>
      </c>
      <c r="C216" s="494" t="s">
        <v>226</v>
      </c>
      <c r="D216" s="494"/>
      <c r="E216" s="503"/>
      <c r="F216" s="414"/>
      <c r="G216" s="410"/>
      <c r="H216" s="395"/>
      <c r="I216" s="143"/>
      <c r="J216" s="143"/>
      <c r="K216" s="143"/>
    </row>
    <row r="217" spans="1:11" ht="14.25" customHeight="1" x14ac:dyDescent="0.3">
      <c r="A217" s="32"/>
      <c r="B217" s="238" t="s">
        <v>41</v>
      </c>
      <c r="C217" s="399" t="s">
        <v>227</v>
      </c>
      <c r="D217" s="399"/>
      <c r="E217" s="503"/>
      <c r="F217" s="414"/>
      <c r="G217" s="410"/>
      <c r="H217" s="395"/>
      <c r="I217" s="143"/>
      <c r="J217" s="143"/>
      <c r="K217" s="143"/>
    </row>
    <row r="218" spans="1:11" ht="14.25" customHeight="1" x14ac:dyDescent="0.3">
      <c r="A218" s="33"/>
      <c r="B218" s="236" t="s">
        <v>60</v>
      </c>
      <c r="C218" s="416" t="s">
        <v>235</v>
      </c>
      <c r="D218" s="509"/>
      <c r="E218" s="504"/>
      <c r="F218" s="415"/>
      <c r="G218" s="410"/>
      <c r="H218" s="498"/>
      <c r="I218" s="143"/>
      <c r="J218" s="143"/>
      <c r="K218" s="143"/>
    </row>
    <row r="219" spans="1:11" ht="14.25" customHeight="1" x14ac:dyDescent="0.3">
      <c r="A219" s="27" t="s">
        <v>219</v>
      </c>
      <c r="B219" s="28" t="s">
        <v>106</v>
      </c>
      <c r="C219" s="34"/>
      <c r="D219" s="34"/>
      <c r="E219" s="499" t="s">
        <v>237</v>
      </c>
      <c r="F219" s="421">
        <f>F138/2</f>
        <v>1</v>
      </c>
      <c r="G219" s="409">
        <f>IF(D221=C223,4,IF(D221=C224,3,IF(D221=C225,2,IF(D221=C226,1,0))))</f>
        <v>0</v>
      </c>
      <c r="H219" s="394">
        <f>F219*G219</f>
        <v>0</v>
      </c>
      <c r="I219" s="143"/>
      <c r="J219" s="143"/>
      <c r="K219" s="143"/>
    </row>
    <row r="220" spans="1:11" ht="15" customHeight="1" x14ac:dyDescent="0.3">
      <c r="A220" s="29"/>
      <c r="B220" s="197" t="s">
        <v>33</v>
      </c>
      <c r="C220" s="197"/>
      <c r="D220" s="35" t="s">
        <v>107</v>
      </c>
      <c r="E220" s="500"/>
      <c r="F220" s="422"/>
      <c r="G220" s="410"/>
      <c r="H220" s="395"/>
      <c r="I220" s="143"/>
      <c r="J220" s="143"/>
      <c r="K220" s="143"/>
    </row>
    <row r="221" spans="1:11" ht="15" customHeight="1" x14ac:dyDescent="0.3">
      <c r="A221" s="29"/>
      <c r="B221" s="197" t="s">
        <v>42</v>
      </c>
      <c r="C221" s="197"/>
      <c r="D221" s="83"/>
      <c r="E221" s="500"/>
      <c r="F221" s="422"/>
      <c r="G221" s="410"/>
      <c r="H221" s="395"/>
      <c r="I221" s="143"/>
      <c r="J221" s="143"/>
      <c r="K221" s="143"/>
    </row>
    <row r="222" spans="1:11" ht="7.5" customHeight="1" x14ac:dyDescent="0.3">
      <c r="A222" s="30"/>
      <c r="B222" s="188"/>
      <c r="C222" s="188"/>
      <c r="D222" s="188"/>
      <c r="E222" s="500"/>
      <c r="F222" s="422"/>
      <c r="G222" s="410"/>
      <c r="H222" s="395"/>
      <c r="I222" s="143"/>
      <c r="J222" s="143"/>
      <c r="K222" s="143"/>
    </row>
    <row r="223" spans="1:11" ht="15" customHeight="1" x14ac:dyDescent="0.3">
      <c r="A223" s="30"/>
      <c r="B223" s="238" t="s">
        <v>40</v>
      </c>
      <c r="C223" s="399" t="s">
        <v>109</v>
      </c>
      <c r="D223" s="399"/>
      <c r="E223" s="500"/>
      <c r="F223" s="422"/>
      <c r="G223" s="410"/>
      <c r="H223" s="395"/>
      <c r="I223" s="143"/>
      <c r="J223" s="143"/>
      <c r="K223" s="143"/>
    </row>
    <row r="224" spans="1:11" ht="15" customHeight="1" x14ac:dyDescent="0.3">
      <c r="A224" s="30"/>
      <c r="B224" s="238" t="s">
        <v>35</v>
      </c>
      <c r="C224" s="399" t="s">
        <v>110</v>
      </c>
      <c r="D224" s="399"/>
      <c r="E224" s="500"/>
      <c r="F224" s="422"/>
      <c r="G224" s="410"/>
      <c r="H224" s="395"/>
      <c r="I224" s="143"/>
      <c r="J224" s="143"/>
      <c r="K224" s="143"/>
    </row>
    <row r="225" spans="1:11" ht="14.25" customHeight="1" x14ac:dyDescent="0.3">
      <c r="A225" s="32"/>
      <c r="B225" s="238" t="s">
        <v>36</v>
      </c>
      <c r="C225" s="399" t="s">
        <v>111</v>
      </c>
      <c r="D225" s="399"/>
      <c r="E225" s="500"/>
      <c r="F225" s="422"/>
      <c r="G225" s="410"/>
      <c r="H225" s="395"/>
      <c r="I225" s="143"/>
      <c r="J225" s="143"/>
      <c r="K225" s="143"/>
    </row>
    <row r="226" spans="1:11" ht="14.25" customHeight="1" x14ac:dyDescent="0.3">
      <c r="A226" s="32"/>
      <c r="B226" s="238" t="s">
        <v>41</v>
      </c>
      <c r="C226" s="399" t="s">
        <v>112</v>
      </c>
      <c r="D226" s="399"/>
      <c r="E226" s="500"/>
      <c r="F226" s="422"/>
      <c r="G226" s="410"/>
      <c r="H226" s="395"/>
      <c r="I226" s="143"/>
      <c r="J226" s="143"/>
      <c r="K226" s="143"/>
    </row>
    <row r="227" spans="1:11" ht="14.25" customHeight="1" thickBot="1" x14ac:dyDescent="0.35">
      <c r="A227" s="209"/>
      <c r="B227" s="239" t="s">
        <v>60</v>
      </c>
      <c r="C227" s="507" t="s">
        <v>235</v>
      </c>
      <c r="D227" s="508"/>
      <c r="E227" s="501"/>
      <c r="F227" s="427"/>
      <c r="G227" s="490"/>
      <c r="H227" s="491"/>
      <c r="I227" s="143"/>
      <c r="J227" s="143"/>
      <c r="K227" s="143"/>
    </row>
    <row r="228" spans="1:11" ht="14.25" customHeight="1" thickTop="1" x14ac:dyDescent="0.3">
      <c r="A228" s="488"/>
      <c r="B228" s="488"/>
      <c r="C228" s="488"/>
      <c r="D228" s="488"/>
      <c r="E228" s="488"/>
      <c r="F228" s="488"/>
      <c r="G228" s="489"/>
      <c r="H228" s="36">
        <f>SUM(H159:H227)</f>
        <v>0</v>
      </c>
      <c r="I228" s="143"/>
      <c r="J228" s="143"/>
      <c r="K228" s="143"/>
    </row>
    <row r="229" spans="1:11" ht="7.5" customHeight="1" x14ac:dyDescent="0.3">
      <c r="A229" s="9"/>
      <c r="B229" s="9"/>
      <c r="C229" s="9"/>
      <c r="D229" s="9"/>
      <c r="E229" s="9"/>
      <c r="F229" s="9"/>
      <c r="G229" s="9"/>
      <c r="H229" s="9"/>
    </row>
    <row r="230" spans="1:11" s="2" customFormat="1" ht="14.25" customHeight="1" x14ac:dyDescent="0.3">
      <c r="A230" s="200"/>
      <c r="B230" s="200"/>
      <c r="C230" s="200"/>
      <c r="D230" s="200"/>
      <c r="E230" s="445" t="s">
        <v>216</v>
      </c>
      <c r="F230" s="445"/>
      <c r="G230" s="446"/>
      <c r="H230" s="211">
        <f>H146</f>
        <v>0</v>
      </c>
    </row>
    <row r="231" spans="1:11" s="2" customFormat="1" ht="14.25" customHeight="1" thickBot="1" x14ac:dyDescent="0.35">
      <c r="A231" s="200"/>
      <c r="B231" s="200"/>
      <c r="C231" s="200"/>
      <c r="D231" s="200"/>
      <c r="E231" s="447" t="s">
        <v>217</v>
      </c>
      <c r="F231" s="447"/>
      <c r="G231" s="448"/>
      <c r="H231" s="162">
        <f>H228</f>
        <v>0</v>
      </c>
    </row>
    <row r="232" spans="1:11" s="2" customFormat="1" ht="14.25" customHeight="1" thickTop="1" x14ac:dyDescent="0.3">
      <c r="A232" s="200"/>
      <c r="B232" s="200"/>
      <c r="C232" s="200"/>
      <c r="D232" s="200"/>
      <c r="E232" s="417" t="s">
        <v>215</v>
      </c>
      <c r="F232" s="417"/>
      <c r="G232" s="418"/>
      <c r="H232" s="163">
        <f>SUM(H230:H231)</f>
        <v>0</v>
      </c>
    </row>
  </sheetData>
  <sheetProtection algorithmName="SHA-512" hashValue="+9VwniyX8lhhuWpgMD6CI8iG95/18Rx8NcYy1ldWPba8ErbNBDH39l6u5zTVwGaXBXkrp6K3fRgN2PLlnCWh+w==" saltValue="6HvUbMM7Fq73zfMqPJ2GHw==" spinCount="100000" sheet="1" selectLockedCells="1"/>
  <mergeCells count="243">
    <mergeCell ref="E231:G231"/>
    <mergeCell ref="E232:G232"/>
    <mergeCell ref="H219:H227"/>
    <mergeCell ref="C223:D223"/>
    <mergeCell ref="C224:D224"/>
    <mergeCell ref="C225:D225"/>
    <mergeCell ref="C226:D226"/>
    <mergeCell ref="C227:D227"/>
    <mergeCell ref="C218:D218"/>
    <mergeCell ref="E219:E227"/>
    <mergeCell ref="F219:F227"/>
    <mergeCell ref="G219:G227"/>
    <mergeCell ref="A228:G228"/>
    <mergeCell ref="E230:G230"/>
    <mergeCell ref="C216:D216"/>
    <mergeCell ref="C217:D217"/>
    <mergeCell ref="H204:H211"/>
    <mergeCell ref="I207:K211"/>
    <mergeCell ref="E212:E218"/>
    <mergeCell ref="F212:F218"/>
    <mergeCell ref="G212:G218"/>
    <mergeCell ref="H212:H218"/>
    <mergeCell ref="G191:G203"/>
    <mergeCell ref="H191:H203"/>
    <mergeCell ref="E191:E203"/>
    <mergeCell ref="F191:F203"/>
    <mergeCell ref="C202:D202"/>
    <mergeCell ref="C203:D203"/>
    <mergeCell ref="B192:C192"/>
    <mergeCell ref="C195:D195"/>
    <mergeCell ref="C196:D196"/>
    <mergeCell ref="C197:D197"/>
    <mergeCell ref="C198:D198"/>
    <mergeCell ref="C199:D199"/>
    <mergeCell ref="C200:D200"/>
    <mergeCell ref="C201:D201"/>
    <mergeCell ref="G178:G190"/>
    <mergeCell ref="H178:H190"/>
    <mergeCell ref="E204:E211"/>
    <mergeCell ref="F204:F211"/>
    <mergeCell ref="G204:G211"/>
    <mergeCell ref="C188:D188"/>
    <mergeCell ref="C189:D189"/>
    <mergeCell ref="C190:D190"/>
    <mergeCell ref="I170:K177"/>
    <mergeCell ref="C171:D171"/>
    <mergeCell ref="C172:D172"/>
    <mergeCell ref="C173:D173"/>
    <mergeCell ref="C174:D174"/>
    <mergeCell ref="C175:D175"/>
    <mergeCell ref="C176:D176"/>
    <mergeCell ref="C177:D177"/>
    <mergeCell ref="B179:C179"/>
    <mergeCell ref="C182:D182"/>
    <mergeCell ref="C183:D183"/>
    <mergeCell ref="C184:D184"/>
    <mergeCell ref="C185:D185"/>
    <mergeCell ref="C186:D186"/>
    <mergeCell ref="G167:G177"/>
    <mergeCell ref="H167:H177"/>
    <mergeCell ref="C187:D187"/>
    <mergeCell ref="E178:E190"/>
    <mergeCell ref="F178:F190"/>
    <mergeCell ref="C163:D163"/>
    <mergeCell ref="C164:D164"/>
    <mergeCell ref="C165:D165"/>
    <mergeCell ref="C166:D166"/>
    <mergeCell ref="E167:E177"/>
    <mergeCell ref="F167:F177"/>
    <mergeCell ref="I158:K158"/>
    <mergeCell ref="E159:E166"/>
    <mergeCell ref="F159:F166"/>
    <mergeCell ref="G159:G166"/>
    <mergeCell ref="H159:H166"/>
    <mergeCell ref="I159:K166"/>
    <mergeCell ref="A154:C156"/>
    <mergeCell ref="E155:F155"/>
    <mergeCell ref="E156:F156"/>
    <mergeCell ref="A157:C157"/>
    <mergeCell ref="D157:H157"/>
    <mergeCell ref="B158:D158"/>
    <mergeCell ref="A151:C151"/>
    <mergeCell ref="D151:H151"/>
    <mergeCell ref="A152:C152"/>
    <mergeCell ref="D152:H152"/>
    <mergeCell ref="A153:C153"/>
    <mergeCell ref="D153:H153"/>
    <mergeCell ref="A146:G146"/>
    <mergeCell ref="B148:D148"/>
    <mergeCell ref="A149:C149"/>
    <mergeCell ref="D149:H149"/>
    <mergeCell ref="A150:C150"/>
    <mergeCell ref="D150:H150"/>
    <mergeCell ref="C136:D136"/>
    <mergeCell ref="C137:D137"/>
    <mergeCell ref="E138:E145"/>
    <mergeCell ref="F138:F145"/>
    <mergeCell ref="G138:G145"/>
    <mergeCell ref="H138:H145"/>
    <mergeCell ref="C142:D142"/>
    <mergeCell ref="C143:D143"/>
    <mergeCell ref="C144:D144"/>
    <mergeCell ref="C145:D145"/>
    <mergeCell ref="E124:E131"/>
    <mergeCell ref="F124:F131"/>
    <mergeCell ref="G124:G131"/>
    <mergeCell ref="H124:H131"/>
    <mergeCell ref="I127:K131"/>
    <mergeCell ref="E132:E137"/>
    <mergeCell ref="F132:F137"/>
    <mergeCell ref="G132:G137"/>
    <mergeCell ref="H132:H137"/>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A78:C80"/>
    <mergeCell ref="E79:F79"/>
    <mergeCell ref="E80:F80"/>
    <mergeCell ref="A81:C81"/>
    <mergeCell ref="D81:H81"/>
    <mergeCell ref="B82:D82"/>
    <mergeCell ref="A75:C75"/>
    <mergeCell ref="D75:H75"/>
    <mergeCell ref="A76:C76"/>
    <mergeCell ref="D76:H76"/>
    <mergeCell ref="A77:C77"/>
    <mergeCell ref="D77:H77"/>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B53:D53"/>
    <mergeCell ref="E53:F53"/>
    <mergeCell ref="B54:F54"/>
    <mergeCell ref="B55:F55"/>
    <mergeCell ref="B56:D56"/>
    <mergeCell ref="E56:F56"/>
    <mergeCell ref="B57:C57"/>
    <mergeCell ref="D57:H57"/>
    <mergeCell ref="B58:C58"/>
    <mergeCell ref="B48:D48"/>
    <mergeCell ref="E48:F48"/>
    <mergeCell ref="B49:F49"/>
    <mergeCell ref="B50:F50"/>
    <mergeCell ref="B51:F51"/>
    <mergeCell ref="B52:F52"/>
    <mergeCell ref="B42:F42"/>
    <mergeCell ref="B43:F43"/>
    <mergeCell ref="B44:F44"/>
    <mergeCell ref="B45:F45"/>
    <mergeCell ref="B46:F46"/>
    <mergeCell ref="B47:F47"/>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A1:F1"/>
    <mergeCell ref="A3:C3"/>
    <mergeCell ref="G3:H3"/>
    <mergeCell ref="A5:B5"/>
    <mergeCell ref="E5:H5"/>
    <mergeCell ref="A6:B6"/>
    <mergeCell ref="E6:H6"/>
    <mergeCell ref="B13:C13"/>
    <mergeCell ref="A15:H15"/>
  </mergeCells>
  <dataValidations count="19">
    <dataValidation type="list" allowBlank="1" showInputMessage="1" showErrorMessage="1" sqref="D214" xr:uid="{2A563F24-259E-4A35-92B5-981CC7785D26}">
      <formula1>$C$216:$C$218</formula1>
    </dataValidation>
    <dataValidation type="list" allowBlank="1" showInputMessage="1" showErrorMessage="1" sqref="D193" xr:uid="{645B64C2-797E-4F3F-A745-B905F40C0F4D}">
      <formula1>$C$195:$C$203</formula1>
    </dataValidation>
    <dataValidation type="list" allowBlank="1" showInputMessage="1" showErrorMessage="1" sqref="D180" xr:uid="{51DE7F1D-4E6F-463D-85FD-E902E9097A93}">
      <formula1>$C$182:$C$190</formula1>
    </dataValidation>
    <dataValidation type="list" allowBlank="1" showInputMessage="1" showErrorMessage="1" sqref="D169" xr:uid="{DB30E028-68AB-4CD8-A0DC-9B1A9F737574}">
      <formula1>$C$171:$C$177</formula1>
    </dataValidation>
    <dataValidation type="list" allowBlank="1" showInputMessage="1" showErrorMessage="1" sqref="D131 D211" xr:uid="{8E22DC1E-4DE5-4CE4-AF70-CE87969169F6}">
      <formula1>$C$131</formula1>
    </dataValidation>
    <dataValidation type="list" allowBlank="1" showInputMessage="1" showErrorMessage="1" sqref="D130 D210" xr:uid="{60E54B33-5F15-4AB9-AEDD-616C9F5DA1F7}">
      <formula1>$C$130</formula1>
    </dataValidation>
    <dataValidation type="list" allowBlank="1" showInputMessage="1" showErrorMessage="1" sqref="D129 D209" xr:uid="{DF4D733E-0A5A-43C8-BB12-25D4301A9357}">
      <formula1>$C$129</formula1>
    </dataValidation>
    <dataValidation type="list" allowBlank="1" showInputMessage="1" showErrorMessage="1" sqref="J17:J34 J149:J157 J55:J65 J73:J81 J37:J39 J45:J48 J50:J53" xr:uid="{3B6B896F-5B8F-4F94-B562-F8D97206C443}">
      <formula1>#REF!</formula1>
    </dataValidation>
    <dataValidation type="list" allowBlank="1" showInputMessage="1" showErrorMessage="1" sqref="D128 D208" xr:uid="{2BB153DC-3910-4B31-A8A6-29DA6DB62C96}">
      <formula1>$C$128</formula1>
    </dataValidation>
    <dataValidation type="list" allowBlank="1" showInputMessage="1" showErrorMessage="1" sqref="D134" xr:uid="{BACF742A-AAA1-4ECF-BAA1-02F7A164D909}">
      <formula1>$C$136:$C$137</formula1>
    </dataValidation>
    <dataValidation type="list" allowBlank="1" showInputMessage="1" showErrorMessage="1" sqref="D221 D140" xr:uid="{61453AEC-59FD-43EA-9A51-DE80521862FC}">
      <formula1>$C$142:$C$145</formula1>
    </dataValidation>
    <dataValidation type="list" allowBlank="1" showInputMessage="1" showErrorMessage="1" sqref="D114" xr:uid="{415531D7-5AD9-4538-BE33-3B72E3E98788}">
      <formula1>$C$116:$C$123</formula1>
    </dataValidation>
    <dataValidation type="list" allowBlank="1" showInputMessage="1" showErrorMessage="1" sqref="D102" xr:uid="{1201AD0F-D234-4A0E-BAE9-EEC03EB7372B}">
      <formula1>$C$104:$C$111</formula1>
    </dataValidation>
    <dataValidation type="list" allowBlank="1" showInputMessage="1" showErrorMessage="1" sqref="D92" xr:uid="{B2E03063-A203-4483-8ADD-A50FB6EEAD0F}">
      <formula1>$C$94:$C$99</formula1>
    </dataValidation>
    <dataValidation type="list" allowBlank="1" showInputMessage="1" showErrorMessage="1" sqref="I17:I34 I149:I157 I55:I65 I73:I81 I37:I39 I45:I48 I50:I53" xr:uid="{46D4CF50-29E5-4FD5-B514-AD08ED67D9B9}">
      <formula1>"JA,NEIN"</formula1>
    </dataValidation>
    <dataValidation type="list" allowBlank="1" showInputMessage="1" showErrorMessage="1" sqref="F25:F33" xr:uid="{C70186CD-608E-45EF-BFA8-52AA15488C97}">
      <formula1>"n.e."</formula1>
    </dataValidation>
    <dataValidation operator="lessThanOrEqual" allowBlank="1" showInputMessage="1" showErrorMessage="1" sqref="E56 E155:E156 E79:E80 E63:E64 E48 E53" xr:uid="{7BE261FF-4646-44F7-BBE2-0B96F161282D}"/>
    <dataValidation type="list" allowBlank="1" showInputMessage="1" showErrorMessage="1" sqref="H154:H156 H17:H34 H55:H56 H62:H64 H78:H80 H67:H70 H37:H39 H45:H48 H50:H53" xr:uid="{B46BA40B-2AE8-4E9B-A469-0092E3FB6B27}">
      <formula1>"NEIN"</formula1>
    </dataValidation>
    <dataValidation type="list" allowBlank="1" showInputMessage="1" showErrorMessage="1" sqref="G154:G156 G17:G34 G55:G56 G62:G64 G78:G80 G67:G70 G37:G39 G45:G48 G50:G53" xr:uid="{FE81307F-49CE-48D2-922B-C830A14187AD}">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1" max="7" man="1"/>
    <brk id="190"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C8BE67E1-E8F6-40D1-B0C2-86A950D1944F}">
          <x14:formula1>
            <xm:f>Tabelle1!$A$1:$A$4</xm:f>
          </x14:formula1>
          <xm:sqref>D161</xm:sqref>
        </x14:dataValidation>
        <x14:dataValidation type="list" allowBlank="1" showInputMessage="1" showErrorMessage="1" xr:uid="{FAE42EE2-0ACA-449E-88CC-7A3AEC2F5511}">
          <x14:formula1>
            <xm:f>Tabelle1!$A$6:$A$36</xm:f>
          </x14:formula1>
          <xm:sqref>C5</xm:sqref>
        </x14:dataValidation>
        <x14:dataValidation type="list" allowBlank="1" showInputMessage="1" showErrorMessage="1" xr:uid="{8876795A-0C3C-4A2D-89B9-F8AA02C6A438}">
          <x14:formula1>
            <xm:f>Tabelle1!$A$1:$A$3</xm:f>
          </x14:formula1>
          <xm:sqref>D85</xm:sqref>
        </x14:dataValidation>
      </x14:dataValidation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375DC-9012-4056-8ED2-37657683340A}">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340</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47" priority="1" operator="containsText" text="in Prüfung">
      <formula>NOT(ISERROR(SEARCH("in Prüfung",I6)))</formula>
    </cfRule>
    <cfRule type="containsText" dxfId="46" priority="2" operator="containsText" text="Nein">
      <formula>NOT(ISERROR(SEARCH("Nein",I6)))</formula>
    </cfRule>
    <cfRule type="containsText" dxfId="45" priority="3" operator="containsText" text="Ja">
      <formula>NOT(ISERROR(SEARCH("Ja",I6)))</formula>
    </cfRule>
  </conditionalFormatting>
  <dataValidations count="2">
    <dataValidation type="list" allowBlank="1" showInputMessage="1" showErrorMessage="1" sqref="H6:H1048576" xr:uid="{F12CD889-BB4E-4908-9948-73D84C786C16}">
      <formula1>"Ja,Nein"</formula1>
    </dataValidation>
    <dataValidation type="list" allowBlank="1" showInputMessage="1" showErrorMessage="1" sqref="I6:I1048576" xr:uid="{AA015386-5127-421E-B023-44C5A3A107A7}">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0FACE-8E7E-4982-89F0-CF25B1E981A4}">
  <sheetPr>
    <pageSetUpPr fitToPage="1"/>
  </sheetPr>
  <dimension ref="A1:Y238"/>
  <sheetViews>
    <sheetView showWhiteSpace="0" view="pageBreakPreview" zoomScale="115" zoomScaleNormal="115" zoomScaleSheetLayoutView="115" workbookViewId="0">
      <selection activeCell="E5" sqref="E5:H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200</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900000</v>
      </c>
      <c r="F37" s="128"/>
      <c r="G37" s="99"/>
      <c r="H37" s="101"/>
      <c r="I37" s="173"/>
      <c r="J37" s="101"/>
      <c r="K37" s="101"/>
    </row>
    <row r="38" spans="1:12" ht="20.149999999999999" customHeight="1" x14ac:dyDescent="0.3">
      <c r="A38" s="122" t="s">
        <v>5</v>
      </c>
      <c r="B38" s="126" t="s">
        <v>154</v>
      </c>
      <c r="C38" s="126"/>
      <c r="D38" s="126"/>
      <c r="E38" s="208">
        <f>ROUNDUP(E37/200000,0)</f>
        <v>5</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900000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900000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4500000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4050000</v>
      </c>
      <c r="D104" s="412"/>
      <c r="E104" s="357"/>
      <c r="F104" s="422"/>
      <c r="G104" s="410"/>
      <c r="H104" s="395"/>
      <c r="I104" s="148"/>
      <c r="J104" s="143"/>
      <c r="K104" s="143"/>
    </row>
    <row r="105" spans="1:11" ht="15" customHeight="1" x14ac:dyDescent="0.3">
      <c r="A105" s="30"/>
      <c r="B105" s="215" t="s">
        <v>247</v>
      </c>
      <c r="C105" s="411">
        <f>E37*4</f>
        <v>3600000</v>
      </c>
      <c r="D105" s="412"/>
      <c r="E105" s="357"/>
      <c r="F105" s="422"/>
      <c r="G105" s="410"/>
      <c r="H105" s="395"/>
      <c r="I105" s="148"/>
      <c r="J105" s="143"/>
      <c r="K105" s="143"/>
    </row>
    <row r="106" spans="1:11" ht="15" customHeight="1" x14ac:dyDescent="0.3">
      <c r="A106" s="30"/>
      <c r="B106" s="215" t="s">
        <v>170</v>
      </c>
      <c r="C106" s="411">
        <f>E37*3.5</f>
        <v>3150000</v>
      </c>
      <c r="D106" s="412"/>
      <c r="E106" s="357"/>
      <c r="F106" s="422"/>
      <c r="G106" s="410"/>
      <c r="H106" s="395"/>
      <c r="I106" s="148"/>
      <c r="J106" s="143"/>
      <c r="K106" s="143"/>
    </row>
    <row r="107" spans="1:11" ht="15" customHeight="1" x14ac:dyDescent="0.35">
      <c r="A107" s="30"/>
      <c r="B107" s="215" t="s">
        <v>53</v>
      </c>
      <c r="C107" s="411">
        <f>E37*3</f>
        <v>2700000</v>
      </c>
      <c r="D107" s="412"/>
      <c r="E107" s="357"/>
      <c r="F107" s="422"/>
      <c r="G107" s="410"/>
      <c r="H107" s="395"/>
      <c r="I107" s="148"/>
      <c r="J107" s="143"/>
      <c r="K107" s="331"/>
    </row>
    <row r="108" spans="1:11" ht="15" customHeight="1" x14ac:dyDescent="0.3">
      <c r="A108" s="30"/>
      <c r="B108" s="215" t="s">
        <v>40</v>
      </c>
      <c r="C108" s="411">
        <f>E37*2.5</f>
        <v>2250000</v>
      </c>
      <c r="D108" s="412"/>
      <c r="E108" s="357"/>
      <c r="F108" s="422"/>
      <c r="G108" s="410"/>
      <c r="H108" s="395"/>
      <c r="I108" s="148"/>
      <c r="J108" s="143"/>
      <c r="K108" s="143"/>
    </row>
    <row r="109" spans="1:11" ht="15" customHeight="1" x14ac:dyDescent="0.3">
      <c r="A109" s="30"/>
      <c r="B109" s="216" t="s">
        <v>35</v>
      </c>
      <c r="C109" s="411">
        <f>E37*2</f>
        <v>1800000</v>
      </c>
      <c r="D109" s="412"/>
      <c r="E109" s="357"/>
      <c r="F109" s="422"/>
      <c r="G109" s="410"/>
      <c r="H109" s="395"/>
      <c r="I109" s="143"/>
      <c r="J109" s="143"/>
      <c r="K109" s="143"/>
    </row>
    <row r="110" spans="1:11" ht="15" customHeight="1" x14ac:dyDescent="0.3">
      <c r="A110" s="32"/>
      <c r="B110" s="216" t="s">
        <v>36</v>
      </c>
      <c r="C110" s="411">
        <f>E37*1.5</f>
        <v>1350000</v>
      </c>
      <c r="D110" s="412"/>
      <c r="E110" s="357"/>
      <c r="F110" s="422"/>
      <c r="G110" s="410"/>
      <c r="H110" s="395"/>
      <c r="I110" s="143"/>
      <c r="J110" s="143"/>
      <c r="K110" s="143"/>
    </row>
    <row r="111" spans="1:11" ht="15" customHeight="1" x14ac:dyDescent="0.3">
      <c r="A111" s="32"/>
      <c r="B111" s="212" t="s">
        <v>41</v>
      </c>
      <c r="C111" s="423">
        <f>E37</f>
        <v>900000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46000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36800</v>
      </c>
      <c r="D116" s="426"/>
      <c r="E116" s="357"/>
      <c r="F116" s="422"/>
      <c r="G116" s="410"/>
      <c r="H116" s="395"/>
      <c r="I116" s="143"/>
      <c r="J116" s="143"/>
      <c r="K116" s="143"/>
    </row>
    <row r="117" spans="1:25" ht="15" customHeight="1" x14ac:dyDescent="0.3">
      <c r="A117" s="30"/>
      <c r="B117" s="215" t="s">
        <v>247</v>
      </c>
      <c r="C117" s="425">
        <f>D113*0.7</f>
        <v>32199.999999999996</v>
      </c>
      <c r="D117" s="426"/>
      <c r="E117" s="357"/>
      <c r="F117" s="422"/>
      <c r="G117" s="410"/>
      <c r="H117" s="395"/>
      <c r="I117" s="143"/>
      <c r="J117" s="143"/>
      <c r="K117" s="143"/>
    </row>
    <row r="118" spans="1:25" ht="15" customHeight="1" x14ac:dyDescent="0.3">
      <c r="A118" s="30"/>
      <c r="B118" s="215" t="s">
        <v>170</v>
      </c>
      <c r="C118" s="425">
        <f>D113*0.5</f>
        <v>23000</v>
      </c>
      <c r="D118" s="426"/>
      <c r="E118" s="357"/>
      <c r="F118" s="422"/>
      <c r="G118" s="410"/>
      <c r="H118" s="395"/>
      <c r="I118" s="143"/>
      <c r="J118" s="143"/>
      <c r="K118" s="143"/>
    </row>
    <row r="119" spans="1:25" ht="15" customHeight="1" x14ac:dyDescent="0.3">
      <c r="A119" s="30"/>
      <c r="B119" s="215" t="s">
        <v>53</v>
      </c>
      <c r="C119" s="425">
        <f>D113*0.4</f>
        <v>18400</v>
      </c>
      <c r="D119" s="426"/>
      <c r="E119" s="357"/>
      <c r="F119" s="422"/>
      <c r="G119" s="410"/>
      <c r="H119" s="395"/>
      <c r="I119" s="143"/>
      <c r="J119" s="143"/>
      <c r="K119" s="143"/>
    </row>
    <row r="120" spans="1:25" ht="15" customHeight="1" x14ac:dyDescent="0.3">
      <c r="A120" s="30"/>
      <c r="B120" s="215" t="s">
        <v>40</v>
      </c>
      <c r="C120" s="425">
        <f>D113*0.3</f>
        <v>13800</v>
      </c>
      <c r="D120" s="426"/>
      <c r="E120" s="357"/>
      <c r="F120" s="422"/>
      <c r="G120" s="410"/>
      <c r="H120" s="395"/>
      <c r="I120" s="143"/>
      <c r="J120" s="143"/>
      <c r="K120" s="143"/>
    </row>
    <row r="121" spans="1:25" ht="14.25" customHeight="1" x14ac:dyDescent="0.3">
      <c r="A121" s="30"/>
      <c r="B121" s="216" t="s">
        <v>35</v>
      </c>
      <c r="C121" s="425">
        <f>D113*0.2</f>
        <v>9200</v>
      </c>
      <c r="D121" s="426"/>
      <c r="E121" s="357"/>
      <c r="F121" s="422"/>
      <c r="G121" s="410"/>
      <c r="H121" s="395"/>
      <c r="I121" s="143"/>
      <c r="J121" s="143"/>
      <c r="K121" s="143"/>
    </row>
    <row r="122" spans="1:25" ht="14.25" customHeight="1" x14ac:dyDescent="0.3">
      <c r="A122" s="30"/>
      <c r="B122" s="216" t="s">
        <v>36</v>
      </c>
      <c r="C122" s="425">
        <f>D113*0.1</f>
        <v>4600</v>
      </c>
      <c r="D122" s="426"/>
      <c r="E122" s="357"/>
      <c r="F122" s="422"/>
      <c r="G122" s="410"/>
      <c r="H122" s="395"/>
      <c r="I122" s="143"/>
      <c r="J122" s="143"/>
      <c r="K122" s="143"/>
    </row>
    <row r="123" spans="1:25" ht="14.25" customHeight="1" x14ac:dyDescent="0.3">
      <c r="A123" s="32"/>
      <c r="B123" s="212" t="s">
        <v>41</v>
      </c>
      <c r="C123" s="492">
        <f>(D113*0.1)-1</f>
        <v>4599</v>
      </c>
      <c r="D123" s="493"/>
      <c r="E123" s="358"/>
      <c r="F123" s="422"/>
      <c r="G123" s="410"/>
      <c r="H123" s="395"/>
      <c r="I123" s="143"/>
      <c r="J123" s="143"/>
      <c r="K123" s="143"/>
    </row>
    <row r="124" spans="1:25" s="2" customFormat="1" ht="14.25" customHeight="1" x14ac:dyDescent="0.3">
      <c r="A124" s="149" t="s">
        <v>66</v>
      </c>
      <c r="B124" s="150" t="s">
        <v>173</v>
      </c>
      <c r="C124" s="150"/>
      <c r="D124" s="155"/>
      <c r="E124" s="515" t="s">
        <v>171</v>
      </c>
      <c r="F124" s="518">
        <v>4</v>
      </c>
      <c r="G124" s="390">
        <f>IF(D128=C128,1,0)+IF(D129=C129,1,0)+IF(D130=C130,1,0)+IF(D131=C131,1,0)+IF(D132=C132,1,0)+IF(D133=C133,1,0)+IF(D134=C134,1,0)</f>
        <v>0</v>
      </c>
      <c r="H124" s="400">
        <f>F124*G124</f>
        <v>0</v>
      </c>
      <c r="K124" s="3"/>
      <c r="Y124" s="206" t="s">
        <v>70</v>
      </c>
    </row>
    <row r="125" spans="1:25" s="2" customFormat="1" ht="15" customHeight="1" x14ac:dyDescent="0.3">
      <c r="A125" s="151"/>
      <c r="B125" s="193" t="s">
        <v>174</v>
      </c>
      <c r="C125" s="193"/>
      <c r="D125" s="156" t="s">
        <v>234</v>
      </c>
      <c r="E125" s="516"/>
      <c r="F125" s="519"/>
      <c r="G125" s="391"/>
      <c r="H125" s="401"/>
      <c r="K125" s="3"/>
      <c r="Y125" s="206" t="s">
        <v>71</v>
      </c>
    </row>
    <row r="126" spans="1:25" s="2" customFormat="1" ht="15" customHeight="1" x14ac:dyDescent="0.3">
      <c r="A126" s="151"/>
      <c r="B126" s="193" t="s">
        <v>42</v>
      </c>
      <c r="C126" s="193"/>
      <c r="D126" s="157" t="s">
        <v>172</v>
      </c>
      <c r="E126" s="516"/>
      <c r="F126" s="519"/>
      <c r="G126" s="391"/>
      <c r="H126" s="401"/>
    </row>
    <row r="127" spans="1:25" s="2" customFormat="1" ht="7.5" customHeight="1" x14ac:dyDescent="0.3">
      <c r="A127" s="153"/>
      <c r="B127" s="195"/>
      <c r="C127" s="195"/>
      <c r="D127" s="195"/>
      <c r="E127" s="516"/>
      <c r="F127" s="519"/>
      <c r="G127" s="391"/>
      <c r="H127" s="401"/>
      <c r="I127" s="343"/>
      <c r="J127" s="343"/>
      <c r="K127" s="343"/>
    </row>
    <row r="128" spans="1:25" s="2" customFormat="1" ht="15" customHeight="1" x14ac:dyDescent="0.3">
      <c r="A128" s="153"/>
      <c r="B128" s="196" t="s">
        <v>41</v>
      </c>
      <c r="C128" s="199" t="s">
        <v>250</v>
      </c>
      <c r="D128" s="43"/>
      <c r="E128" s="516"/>
      <c r="F128" s="519"/>
      <c r="G128" s="391"/>
      <c r="H128" s="401"/>
      <c r="I128" s="343"/>
      <c r="J128" s="343"/>
      <c r="K128" s="343"/>
    </row>
    <row r="129" spans="1:11" s="2" customFormat="1" ht="14.25" customHeight="1" x14ac:dyDescent="0.3">
      <c r="A129" s="153"/>
      <c r="B129" s="196" t="s">
        <v>41</v>
      </c>
      <c r="C129" s="199" t="s">
        <v>255</v>
      </c>
      <c r="D129" s="43"/>
      <c r="E129" s="516"/>
      <c r="F129" s="519"/>
      <c r="G129" s="391"/>
      <c r="H129" s="401"/>
      <c r="I129" s="343"/>
      <c r="J129" s="343"/>
      <c r="K129" s="343"/>
    </row>
    <row r="130" spans="1:11" s="2" customFormat="1" ht="14.25" customHeight="1" x14ac:dyDescent="0.3">
      <c r="A130" s="153"/>
      <c r="B130" s="196" t="s">
        <v>41</v>
      </c>
      <c r="C130" s="327" t="s">
        <v>256</v>
      </c>
      <c r="D130" s="43"/>
      <c r="E130" s="516"/>
      <c r="F130" s="519"/>
      <c r="G130" s="391"/>
      <c r="H130" s="401"/>
      <c r="I130" s="343"/>
      <c r="J130" s="343"/>
      <c r="K130" s="343"/>
    </row>
    <row r="131" spans="1:11" s="2" customFormat="1" ht="14.25" customHeight="1" x14ac:dyDescent="0.3">
      <c r="A131" s="153"/>
      <c r="B131" s="196" t="s">
        <v>41</v>
      </c>
      <c r="C131" s="199" t="s">
        <v>307</v>
      </c>
      <c r="D131" s="43"/>
      <c r="E131" s="516"/>
      <c r="F131" s="519"/>
      <c r="G131" s="391"/>
      <c r="H131" s="401"/>
      <c r="I131" s="343"/>
      <c r="J131" s="343"/>
      <c r="K131" s="343"/>
    </row>
    <row r="132" spans="1:11" s="2" customFormat="1" ht="14.25" customHeight="1" x14ac:dyDescent="0.3">
      <c r="A132" s="153"/>
      <c r="B132" s="196" t="s">
        <v>41</v>
      </c>
      <c r="C132" s="199" t="s">
        <v>257</v>
      </c>
      <c r="D132" s="43"/>
      <c r="E132" s="516"/>
      <c r="F132" s="519"/>
      <c r="G132" s="391"/>
      <c r="H132" s="401"/>
      <c r="I132" s="343"/>
      <c r="J132" s="343"/>
      <c r="K132" s="343"/>
    </row>
    <row r="133" spans="1:11" s="2" customFormat="1" ht="14.25" customHeight="1" x14ac:dyDescent="0.3">
      <c r="A133" s="153"/>
      <c r="B133" s="196" t="s">
        <v>41</v>
      </c>
      <c r="C133" s="199" t="s">
        <v>308</v>
      </c>
      <c r="D133" s="43"/>
      <c r="E133" s="516"/>
      <c r="F133" s="519"/>
      <c r="G133" s="391"/>
      <c r="H133" s="401"/>
      <c r="I133" s="285"/>
      <c r="J133" s="285"/>
      <c r="K133" s="285"/>
    </row>
    <row r="134" spans="1:11" s="2" customFormat="1" ht="14.25" customHeight="1" x14ac:dyDescent="0.3">
      <c r="A134" s="153"/>
      <c r="B134" s="196" t="s">
        <v>41</v>
      </c>
      <c r="C134" s="327" t="s">
        <v>363</v>
      </c>
      <c r="D134" s="43"/>
      <c r="E134" s="517"/>
      <c r="F134" s="520"/>
      <c r="G134" s="449"/>
      <c r="H134" s="521"/>
      <c r="I134" s="285"/>
      <c r="J134" s="285"/>
      <c r="K134" s="285"/>
    </row>
    <row r="135" spans="1:11" ht="14.25" customHeight="1" x14ac:dyDescent="0.3">
      <c r="A135" s="27" t="s">
        <v>182</v>
      </c>
      <c r="B135" s="28" t="s">
        <v>101</v>
      </c>
      <c r="C135" s="147"/>
      <c r="D135" s="147"/>
      <c r="E135" s="502" t="s">
        <v>68</v>
      </c>
      <c r="F135" s="413">
        <v>4</v>
      </c>
      <c r="G135" s="409">
        <f>IF(D137=C139,2,IF(D137=C140,1,0))</f>
        <v>0</v>
      </c>
      <c r="H135" s="394">
        <f>F135*G135</f>
        <v>0</v>
      </c>
      <c r="I135" s="143"/>
      <c r="J135" s="143"/>
      <c r="K135" s="143"/>
    </row>
    <row r="136" spans="1:11" ht="14.25" customHeight="1" x14ac:dyDescent="0.3">
      <c r="A136" s="29"/>
      <c r="B136" s="197" t="s">
        <v>33</v>
      </c>
      <c r="C136" s="197"/>
      <c r="D136" s="35" t="s">
        <v>226</v>
      </c>
      <c r="E136" s="503"/>
      <c r="F136" s="414"/>
      <c r="G136" s="410"/>
      <c r="H136" s="395"/>
      <c r="I136" s="143"/>
      <c r="J136" s="143"/>
      <c r="K136" s="143"/>
    </row>
    <row r="137" spans="1:11" ht="14.25" customHeight="1" x14ac:dyDescent="0.3">
      <c r="A137" s="29"/>
      <c r="B137" s="197" t="s">
        <v>42</v>
      </c>
      <c r="C137" s="197"/>
      <c r="D137" s="43"/>
      <c r="E137" s="503"/>
      <c r="F137" s="414"/>
      <c r="G137" s="410"/>
      <c r="H137" s="395"/>
      <c r="I137" s="143"/>
      <c r="J137" s="143"/>
      <c r="K137" s="143"/>
    </row>
    <row r="138" spans="1:11" ht="7.5" customHeight="1" x14ac:dyDescent="0.3">
      <c r="A138" s="30"/>
      <c r="B138" s="188"/>
      <c r="C138" s="188"/>
      <c r="D138" s="188"/>
      <c r="E138" s="503"/>
      <c r="F138" s="414"/>
      <c r="G138" s="410"/>
      <c r="H138" s="395"/>
      <c r="I138" s="143"/>
      <c r="J138" s="143"/>
      <c r="K138" s="143"/>
    </row>
    <row r="139" spans="1:11" ht="14.25" customHeight="1" x14ac:dyDescent="0.3">
      <c r="A139" s="32"/>
      <c r="B139" s="291" t="s">
        <v>36</v>
      </c>
      <c r="C139" s="494" t="s">
        <v>226</v>
      </c>
      <c r="D139" s="494"/>
      <c r="E139" s="503"/>
      <c r="F139" s="414"/>
      <c r="G139" s="410"/>
      <c r="H139" s="395"/>
      <c r="I139" s="143"/>
      <c r="J139" s="143"/>
      <c r="K139" s="143"/>
    </row>
    <row r="140" spans="1:11" ht="14.25" customHeight="1" x14ac:dyDescent="0.3">
      <c r="A140" s="33"/>
      <c r="B140" s="292" t="s">
        <v>41</v>
      </c>
      <c r="C140" s="416" t="s">
        <v>227</v>
      </c>
      <c r="D140" s="416"/>
      <c r="E140" s="504"/>
      <c r="F140" s="415"/>
      <c r="G140" s="410"/>
      <c r="H140" s="498"/>
      <c r="I140" s="143"/>
      <c r="J140" s="143"/>
      <c r="K140" s="143"/>
    </row>
    <row r="141" spans="1:11" ht="14.25" customHeight="1" x14ac:dyDescent="0.3">
      <c r="A141" s="27" t="s">
        <v>183</v>
      </c>
      <c r="B141" s="28" t="s">
        <v>106</v>
      </c>
      <c r="C141" s="34"/>
      <c r="D141" s="34"/>
      <c r="E141" s="499" t="s">
        <v>69</v>
      </c>
      <c r="F141" s="421">
        <v>2</v>
      </c>
      <c r="G141" s="409">
        <f>IF(D143=C145,4,IF(D143=C146,3,IF(D143=C147,2,IF(D143=C148,1,0))))</f>
        <v>0</v>
      </c>
      <c r="H141" s="394">
        <f>F141*G141</f>
        <v>0</v>
      </c>
      <c r="I141" s="143"/>
      <c r="J141" s="143"/>
      <c r="K141" s="143"/>
    </row>
    <row r="142" spans="1:11" ht="15" customHeight="1" x14ac:dyDescent="0.3">
      <c r="A142" s="29"/>
      <c r="B142" s="197" t="s">
        <v>33</v>
      </c>
      <c r="C142" s="197"/>
      <c r="D142" s="35" t="s">
        <v>107</v>
      </c>
      <c r="E142" s="500"/>
      <c r="F142" s="422"/>
      <c r="G142" s="410"/>
      <c r="H142" s="395"/>
      <c r="I142" s="143"/>
      <c r="J142" s="143"/>
      <c r="K142" s="143"/>
    </row>
    <row r="143" spans="1:11" ht="15" customHeight="1" x14ac:dyDescent="0.3">
      <c r="A143" s="29"/>
      <c r="B143" s="197" t="s">
        <v>42</v>
      </c>
      <c r="C143" s="197"/>
      <c r="D143" s="83"/>
      <c r="E143" s="500"/>
      <c r="F143" s="422"/>
      <c r="G143" s="410"/>
      <c r="H143" s="395"/>
      <c r="I143" s="143"/>
      <c r="J143" s="143"/>
      <c r="K143" s="143"/>
    </row>
    <row r="144" spans="1:11" ht="7.5" customHeight="1" x14ac:dyDescent="0.3">
      <c r="A144" s="30"/>
      <c r="B144" s="188"/>
      <c r="C144" s="188"/>
      <c r="D144" s="188"/>
      <c r="E144" s="500"/>
      <c r="F144" s="422"/>
      <c r="G144" s="410"/>
      <c r="H144" s="395"/>
      <c r="I144" s="143"/>
      <c r="J144" s="143"/>
      <c r="K144" s="143"/>
    </row>
    <row r="145" spans="1:11" ht="15" customHeight="1" x14ac:dyDescent="0.3">
      <c r="A145" s="30"/>
      <c r="B145" s="291" t="s">
        <v>40</v>
      </c>
      <c r="C145" s="399" t="s">
        <v>109</v>
      </c>
      <c r="D145" s="399"/>
      <c r="E145" s="500"/>
      <c r="F145" s="422"/>
      <c r="G145" s="410"/>
      <c r="H145" s="395"/>
      <c r="I145" s="143"/>
      <c r="J145" s="143"/>
      <c r="K145" s="143"/>
    </row>
    <row r="146" spans="1:11" ht="15" customHeight="1" x14ac:dyDescent="0.3">
      <c r="A146" s="30"/>
      <c r="B146" s="291" t="s">
        <v>35</v>
      </c>
      <c r="C146" s="399" t="s">
        <v>110</v>
      </c>
      <c r="D146" s="399"/>
      <c r="E146" s="500"/>
      <c r="F146" s="422"/>
      <c r="G146" s="410"/>
      <c r="H146" s="395"/>
      <c r="I146" s="143"/>
      <c r="J146" s="143"/>
      <c r="K146" s="143"/>
    </row>
    <row r="147" spans="1:11" ht="14.25" customHeight="1" x14ac:dyDescent="0.3">
      <c r="A147" s="32"/>
      <c r="B147" s="291" t="s">
        <v>36</v>
      </c>
      <c r="C147" s="399" t="s">
        <v>111</v>
      </c>
      <c r="D147" s="399"/>
      <c r="E147" s="500"/>
      <c r="F147" s="422"/>
      <c r="G147" s="410"/>
      <c r="H147" s="395"/>
      <c r="I147" s="143"/>
      <c r="J147" s="143"/>
      <c r="K147" s="143"/>
    </row>
    <row r="148" spans="1:11" ht="14.25" customHeight="1" thickBot="1" x14ac:dyDescent="0.35">
      <c r="A148" s="33"/>
      <c r="B148" s="292" t="s">
        <v>41</v>
      </c>
      <c r="C148" s="416" t="s">
        <v>112</v>
      </c>
      <c r="D148" s="416"/>
      <c r="E148" s="501"/>
      <c r="F148" s="427"/>
      <c r="G148" s="490"/>
      <c r="H148" s="491"/>
      <c r="I148" s="143"/>
      <c r="J148" s="143"/>
      <c r="K148" s="143"/>
    </row>
    <row r="149" spans="1:11" ht="14.25" customHeight="1" thickTop="1" x14ac:dyDescent="0.3">
      <c r="A149" s="488"/>
      <c r="B149" s="488"/>
      <c r="C149" s="488"/>
      <c r="D149" s="488"/>
      <c r="E149" s="488"/>
      <c r="F149" s="488"/>
      <c r="G149" s="489"/>
      <c r="H149" s="36">
        <f>SUM(H83:H148)</f>
        <v>0</v>
      </c>
      <c r="I149" s="143"/>
      <c r="J149" s="143"/>
      <c r="K149" s="143"/>
    </row>
    <row r="150" spans="1:11" ht="7.5" customHeight="1" x14ac:dyDescent="0.3">
      <c r="A150" s="138"/>
      <c r="B150" s="290"/>
      <c r="C150" s="290"/>
      <c r="D150" s="140"/>
      <c r="E150" s="140"/>
      <c r="F150" s="140"/>
      <c r="G150" s="140"/>
      <c r="H150" s="140"/>
      <c r="K150" s="16"/>
    </row>
    <row r="151" spans="1:11" ht="20.149999999999999" customHeight="1" x14ac:dyDescent="0.3">
      <c r="A151" s="23" t="s">
        <v>26</v>
      </c>
      <c r="B151" s="402" t="s">
        <v>222</v>
      </c>
      <c r="C151" s="403"/>
      <c r="D151" s="403"/>
      <c r="E151" s="24"/>
      <c r="F151" s="24"/>
      <c r="G151" s="24"/>
      <c r="H151" s="24"/>
      <c r="I151" s="172" t="s">
        <v>150</v>
      </c>
      <c r="J151" s="95" t="s">
        <v>31</v>
      </c>
      <c r="K151" s="78" t="s">
        <v>151</v>
      </c>
    </row>
    <row r="152" spans="1:11" ht="18" customHeight="1" x14ac:dyDescent="0.3">
      <c r="A152" s="404" t="s">
        <v>76</v>
      </c>
      <c r="B152" s="404"/>
      <c r="C152" s="404"/>
      <c r="D152" s="495"/>
      <c r="E152" s="495"/>
      <c r="F152" s="495"/>
      <c r="G152" s="495"/>
      <c r="H152" s="495"/>
      <c r="I152" s="176"/>
      <c r="J152" s="104"/>
      <c r="K152" s="104"/>
    </row>
    <row r="153" spans="1:11" ht="18" customHeight="1" x14ac:dyDescent="0.3">
      <c r="A153" s="396" t="s">
        <v>77</v>
      </c>
      <c r="B153" s="396"/>
      <c r="C153" s="396"/>
      <c r="D153" s="397"/>
      <c r="E153" s="397"/>
      <c r="F153" s="397"/>
      <c r="G153" s="397"/>
      <c r="H153" s="397"/>
      <c r="I153" s="177"/>
      <c r="J153" s="117"/>
      <c r="K153" s="117"/>
    </row>
    <row r="154" spans="1:11" ht="18" customHeight="1" x14ac:dyDescent="0.3">
      <c r="A154" s="396" t="s">
        <v>78</v>
      </c>
      <c r="B154" s="396"/>
      <c r="C154" s="396"/>
      <c r="D154" s="397"/>
      <c r="E154" s="397"/>
      <c r="F154" s="397"/>
      <c r="G154" s="397"/>
      <c r="H154" s="397"/>
      <c r="I154" s="177"/>
      <c r="J154" s="117"/>
      <c r="K154" s="117"/>
    </row>
    <row r="155" spans="1:11" ht="18" customHeight="1" x14ac:dyDescent="0.3">
      <c r="A155" s="476" t="s">
        <v>79</v>
      </c>
      <c r="B155" s="476"/>
      <c r="C155" s="476"/>
      <c r="D155" s="397"/>
      <c r="E155" s="397"/>
      <c r="F155" s="397"/>
      <c r="G155" s="397"/>
      <c r="H155" s="397"/>
      <c r="I155" s="177"/>
      <c r="J155" s="117"/>
      <c r="K155" s="117"/>
    </row>
    <row r="156" spans="1:11" ht="18" customHeight="1" x14ac:dyDescent="0.3">
      <c r="A156" s="475" t="s">
        <v>80</v>
      </c>
      <c r="B156" s="475"/>
      <c r="C156" s="475"/>
      <c r="D156" s="474"/>
      <c r="E156" s="474"/>
      <c r="F156" s="474"/>
      <c r="G156" s="474"/>
      <c r="H156" s="474"/>
      <c r="I156" s="178"/>
      <c r="J156" s="109"/>
      <c r="K156" s="109"/>
    </row>
    <row r="157" spans="1:11" ht="18" customHeight="1" x14ac:dyDescent="0.3">
      <c r="A157" s="480" t="s">
        <v>123</v>
      </c>
      <c r="B157" s="480"/>
      <c r="C157" s="480"/>
      <c r="D157" s="286" t="s">
        <v>124</v>
      </c>
      <c r="E157" s="130"/>
      <c r="F157" s="130"/>
      <c r="G157" s="37"/>
      <c r="H157" s="38"/>
      <c r="I157" s="176"/>
      <c r="J157" s="104"/>
      <c r="K157" s="104"/>
    </row>
    <row r="158" spans="1:11" ht="30" customHeight="1" x14ac:dyDescent="0.3">
      <c r="A158" s="398"/>
      <c r="B158" s="398"/>
      <c r="C158" s="398"/>
      <c r="D158" s="287" t="s">
        <v>125</v>
      </c>
      <c r="E158" s="351" t="s">
        <v>126</v>
      </c>
      <c r="F158" s="352"/>
      <c r="G158" s="39"/>
      <c r="H158" s="40"/>
      <c r="I158" s="177"/>
      <c r="J158" s="117"/>
      <c r="K158" s="117"/>
    </row>
    <row r="159" spans="1:11" ht="30" customHeight="1" x14ac:dyDescent="0.3">
      <c r="A159" s="481"/>
      <c r="B159" s="481"/>
      <c r="C159" s="481"/>
      <c r="D159" s="288" t="s">
        <v>129</v>
      </c>
      <c r="E159" s="347" t="s">
        <v>127</v>
      </c>
      <c r="F159" s="348"/>
      <c r="G159" s="85"/>
      <c r="H159" s="86"/>
      <c r="I159" s="178"/>
      <c r="J159" s="109"/>
      <c r="K159" s="109"/>
    </row>
    <row r="160" spans="1:11" ht="45" customHeight="1" x14ac:dyDescent="0.3">
      <c r="A160" s="479" t="s">
        <v>108</v>
      </c>
      <c r="B160" s="479"/>
      <c r="C160" s="479"/>
      <c r="D160" s="473"/>
      <c r="E160" s="473"/>
      <c r="F160" s="473"/>
      <c r="G160" s="473"/>
      <c r="H160" s="473"/>
      <c r="I160" s="173"/>
      <c r="J160" s="101"/>
      <c r="K160" s="101"/>
    </row>
    <row r="161" spans="1:11" ht="20.149999999999999" customHeight="1" x14ac:dyDescent="0.3">
      <c r="A161" s="23" t="s">
        <v>49</v>
      </c>
      <c r="B161" s="477" t="s">
        <v>31</v>
      </c>
      <c r="C161" s="478"/>
      <c r="D161" s="478"/>
      <c r="E161" s="203" t="s">
        <v>29</v>
      </c>
      <c r="F161" s="25" t="s">
        <v>75</v>
      </c>
      <c r="G161" s="25" t="s">
        <v>30</v>
      </c>
      <c r="H161" s="26" t="s">
        <v>74</v>
      </c>
      <c r="I161" s="419" t="s">
        <v>179</v>
      </c>
      <c r="J161" s="419"/>
      <c r="K161" s="419"/>
    </row>
    <row r="162" spans="1:11" s="2" customFormat="1" ht="13.5" customHeight="1" x14ac:dyDescent="0.3">
      <c r="A162" s="149" t="s">
        <v>50</v>
      </c>
      <c r="B162" s="150" t="s">
        <v>32</v>
      </c>
      <c r="C162" s="191"/>
      <c r="D162" s="192"/>
      <c r="E162" s="362" t="s">
        <v>62</v>
      </c>
      <c r="F162" s="405">
        <f>F83/2</f>
        <v>3</v>
      </c>
      <c r="G162" s="390">
        <f>IF(D164="Sehr vergleichbar",3,IF(D164="Vergleichbar mit wenigen Abstrichen",2,IF(D164="Vergleichbar, jedoch mit nennenswerten Abstrichen",1,0)))</f>
        <v>0</v>
      </c>
      <c r="H162" s="392">
        <f>F162*G162</f>
        <v>0</v>
      </c>
      <c r="I162" s="344"/>
      <c r="J162" s="344"/>
      <c r="K162" s="344"/>
    </row>
    <row r="163" spans="1:11" s="2" customFormat="1" x14ac:dyDescent="0.3">
      <c r="A163" s="151"/>
      <c r="B163" s="193" t="s">
        <v>33</v>
      </c>
      <c r="C163" s="193"/>
      <c r="D163" s="194" t="s">
        <v>223</v>
      </c>
      <c r="E163" s="363"/>
      <c r="F163" s="406"/>
      <c r="G163" s="391"/>
      <c r="H163" s="393"/>
      <c r="I163" s="345"/>
      <c r="J163" s="345"/>
      <c r="K163" s="345"/>
    </row>
    <row r="164" spans="1:11" s="2" customFormat="1" x14ac:dyDescent="0.3">
      <c r="A164" s="151"/>
      <c r="B164" s="193" t="s">
        <v>42</v>
      </c>
      <c r="C164" s="193"/>
      <c r="D164" s="152"/>
      <c r="E164" s="363"/>
      <c r="F164" s="406"/>
      <c r="G164" s="391"/>
      <c r="H164" s="393"/>
      <c r="I164" s="345"/>
      <c r="J164" s="345"/>
      <c r="K164" s="345"/>
    </row>
    <row r="165" spans="1:11" s="2" customFormat="1" ht="7.5" customHeight="1" x14ac:dyDescent="0.3">
      <c r="A165" s="151"/>
      <c r="B165" s="195"/>
      <c r="C165" s="195"/>
      <c r="D165" s="195"/>
      <c r="E165" s="363"/>
      <c r="F165" s="406"/>
      <c r="G165" s="391"/>
      <c r="H165" s="393"/>
      <c r="I165" s="345"/>
      <c r="J165" s="345"/>
      <c r="K165" s="345"/>
    </row>
    <row r="166" spans="1:11" s="2" customFormat="1" ht="50.15" customHeight="1" x14ac:dyDescent="0.3">
      <c r="A166" s="151"/>
      <c r="B166" s="196" t="s">
        <v>35</v>
      </c>
      <c r="C166" s="420" t="s">
        <v>166</v>
      </c>
      <c r="D166" s="420"/>
      <c r="E166" s="363"/>
      <c r="F166" s="406"/>
      <c r="G166" s="391"/>
      <c r="H166" s="393"/>
      <c r="I166" s="345"/>
      <c r="J166" s="345"/>
      <c r="K166" s="345"/>
    </row>
    <row r="167" spans="1:11" s="2" customFormat="1" ht="50.15" customHeight="1" x14ac:dyDescent="0.3">
      <c r="A167" s="151"/>
      <c r="B167" s="196" t="s">
        <v>36</v>
      </c>
      <c r="C167" s="420" t="s">
        <v>167</v>
      </c>
      <c r="D167" s="420"/>
      <c r="E167" s="363"/>
      <c r="F167" s="406"/>
      <c r="G167" s="391"/>
      <c r="H167" s="393"/>
      <c r="I167" s="345"/>
      <c r="J167" s="345"/>
      <c r="K167" s="345"/>
    </row>
    <row r="168" spans="1:11" s="2" customFormat="1" ht="50.15" customHeight="1" x14ac:dyDescent="0.3">
      <c r="A168" s="153"/>
      <c r="B168" s="196" t="s">
        <v>41</v>
      </c>
      <c r="C168" s="420" t="s">
        <v>168</v>
      </c>
      <c r="D168" s="420"/>
      <c r="E168" s="363"/>
      <c r="F168" s="406"/>
      <c r="G168" s="391"/>
      <c r="H168" s="393"/>
      <c r="I168" s="345"/>
      <c r="J168" s="345"/>
      <c r="K168" s="345"/>
    </row>
    <row r="169" spans="1:11" s="2" customFormat="1" x14ac:dyDescent="0.3">
      <c r="A169" s="153"/>
      <c r="B169" s="196" t="s">
        <v>60</v>
      </c>
      <c r="C169" s="505" t="s">
        <v>235</v>
      </c>
      <c r="D169" s="505"/>
      <c r="E169" s="364"/>
      <c r="F169" s="406"/>
      <c r="G169" s="391"/>
      <c r="H169" s="393"/>
      <c r="I169" s="346"/>
      <c r="J169" s="346"/>
      <c r="K169" s="346"/>
    </row>
    <row r="170" spans="1:11" ht="14.25" customHeight="1" x14ac:dyDescent="0.3">
      <c r="A170" s="27" t="s">
        <v>51</v>
      </c>
      <c r="B170" s="28" t="s">
        <v>61</v>
      </c>
      <c r="C170" s="28"/>
      <c r="D170" s="19"/>
      <c r="E170" s="359" t="s">
        <v>236</v>
      </c>
      <c r="F170" s="428">
        <f>F90/2</f>
        <v>1</v>
      </c>
      <c r="G170" s="390">
        <f>IF(D172=C174,6,IF(D172=C175,5,IF(D172=C176,4,IF(D172=C177,3,IF(D172=C178,2,IF(D172=C179,1,0))))))</f>
        <v>0</v>
      </c>
      <c r="H170" s="394">
        <f>F170*G170</f>
        <v>0</v>
      </c>
      <c r="K170" s="16"/>
    </row>
    <row r="171" spans="1:11" x14ac:dyDescent="0.3">
      <c r="A171" s="29"/>
      <c r="B171" s="197" t="s">
        <v>63</v>
      </c>
      <c r="C171" s="197"/>
      <c r="D171" s="31" t="s">
        <v>102</v>
      </c>
      <c r="E171" s="360"/>
      <c r="F171" s="429"/>
      <c r="G171" s="391"/>
      <c r="H171" s="395"/>
      <c r="K171" s="16"/>
    </row>
    <row r="172" spans="1:11" x14ac:dyDescent="0.3">
      <c r="A172" s="29"/>
      <c r="B172" s="197" t="s">
        <v>42</v>
      </c>
      <c r="C172" s="197"/>
      <c r="D172" s="43"/>
      <c r="E172" s="360"/>
      <c r="F172" s="429"/>
      <c r="G172" s="391"/>
      <c r="H172" s="395"/>
    </row>
    <row r="173" spans="1:11" ht="7.5" customHeight="1" x14ac:dyDescent="0.3">
      <c r="A173" s="30"/>
      <c r="B173" s="188"/>
      <c r="C173" s="188"/>
      <c r="D173" s="188"/>
      <c r="E173" s="360"/>
      <c r="F173" s="429"/>
      <c r="G173" s="391"/>
      <c r="H173" s="395"/>
      <c r="I173" s="342"/>
      <c r="J173" s="342"/>
      <c r="K173" s="342"/>
    </row>
    <row r="174" spans="1:11" ht="14.25" customHeight="1" x14ac:dyDescent="0.3">
      <c r="A174" s="30"/>
      <c r="B174" s="196" t="s">
        <v>170</v>
      </c>
      <c r="C174" s="398" t="s">
        <v>181</v>
      </c>
      <c r="D174" s="398"/>
      <c r="E174" s="360"/>
      <c r="F174" s="429"/>
      <c r="G174" s="391"/>
      <c r="H174" s="395"/>
      <c r="I174" s="342"/>
      <c r="J174" s="342"/>
      <c r="K174" s="342"/>
    </row>
    <row r="175" spans="1:11" ht="14.25" customHeight="1" x14ac:dyDescent="0.3">
      <c r="A175" s="30"/>
      <c r="B175" s="196" t="s">
        <v>53</v>
      </c>
      <c r="C175" s="398" t="s">
        <v>180</v>
      </c>
      <c r="D175" s="398"/>
      <c r="E175" s="360"/>
      <c r="F175" s="429"/>
      <c r="G175" s="391"/>
      <c r="H175" s="395"/>
      <c r="I175" s="342"/>
      <c r="J175" s="342"/>
      <c r="K175" s="342"/>
    </row>
    <row r="176" spans="1:11" ht="14.25" customHeight="1" x14ac:dyDescent="0.3">
      <c r="A176" s="30"/>
      <c r="B176" s="196" t="s">
        <v>40</v>
      </c>
      <c r="C176" s="398" t="s">
        <v>104</v>
      </c>
      <c r="D176" s="398"/>
      <c r="E176" s="360"/>
      <c r="F176" s="429"/>
      <c r="G176" s="391"/>
      <c r="H176" s="395"/>
      <c r="I176" s="342"/>
      <c r="J176" s="342"/>
      <c r="K176" s="342"/>
    </row>
    <row r="177" spans="1:11" x14ac:dyDescent="0.3">
      <c r="A177" s="30"/>
      <c r="B177" s="196" t="s">
        <v>35</v>
      </c>
      <c r="C177" s="398" t="s">
        <v>103</v>
      </c>
      <c r="D177" s="398"/>
      <c r="E177" s="360"/>
      <c r="F177" s="429"/>
      <c r="G177" s="391"/>
      <c r="H177" s="395"/>
      <c r="I177" s="342"/>
      <c r="J177" s="342"/>
      <c r="K177" s="342"/>
    </row>
    <row r="178" spans="1:11" x14ac:dyDescent="0.3">
      <c r="A178" s="30"/>
      <c r="B178" s="196" t="s">
        <v>36</v>
      </c>
      <c r="C178" s="398" t="s">
        <v>64</v>
      </c>
      <c r="D178" s="398"/>
      <c r="E178" s="360"/>
      <c r="F178" s="429"/>
      <c r="G178" s="391"/>
      <c r="H178" s="395"/>
      <c r="I178" s="342"/>
      <c r="J178" s="342"/>
      <c r="K178" s="342"/>
    </row>
    <row r="179" spans="1:11" ht="14.25" customHeight="1" x14ac:dyDescent="0.3">
      <c r="A179" s="30"/>
      <c r="B179" s="196" t="s">
        <v>41</v>
      </c>
      <c r="C179" s="398" t="s">
        <v>128</v>
      </c>
      <c r="D179" s="398"/>
      <c r="E179" s="360"/>
      <c r="F179" s="429"/>
      <c r="G179" s="391"/>
      <c r="H179" s="395"/>
      <c r="I179" s="342"/>
      <c r="J179" s="342"/>
      <c r="K179" s="342"/>
    </row>
    <row r="180" spans="1:11" ht="14.25" customHeight="1" x14ac:dyDescent="0.3">
      <c r="A180" s="30"/>
      <c r="B180" s="196" t="s">
        <v>60</v>
      </c>
      <c r="C180" s="398" t="s">
        <v>235</v>
      </c>
      <c r="D180" s="398"/>
      <c r="E180" s="361"/>
      <c r="F180" s="429"/>
      <c r="G180" s="449"/>
      <c r="H180" s="395"/>
      <c r="I180" s="342"/>
      <c r="J180" s="342"/>
      <c r="K180" s="342"/>
    </row>
    <row r="181" spans="1:11" x14ac:dyDescent="0.3">
      <c r="A181" s="27" t="s">
        <v>52</v>
      </c>
      <c r="B181" s="154" t="s">
        <v>169</v>
      </c>
      <c r="C181" s="28"/>
      <c r="D181" s="19"/>
      <c r="E181" s="356" t="s">
        <v>248</v>
      </c>
      <c r="F181" s="421">
        <f>F100/2</f>
        <v>1</v>
      </c>
      <c r="G181" s="409">
        <f>IF(D182=C185,8,IF(D182=C186,7,IF(D182=C187,6,IF(D182=C188,5,IF(D182=C189,4,IF(D182=C190,3,IF(D182=C191,2,IF(D182=C192,1,0))))))))</f>
        <v>0</v>
      </c>
      <c r="H181" s="394">
        <f>F181*G181</f>
        <v>0</v>
      </c>
    </row>
    <row r="182" spans="1:11" ht="14.15" customHeight="1" x14ac:dyDescent="0.3">
      <c r="A182" s="29"/>
      <c r="B182" s="407" t="s">
        <v>244</v>
      </c>
      <c r="C182" s="408"/>
      <c r="D182" s="213">
        <f>D101</f>
        <v>4500000</v>
      </c>
      <c r="E182" s="357"/>
      <c r="F182" s="422"/>
      <c r="G182" s="410"/>
      <c r="H182" s="395"/>
      <c r="I182" s="144"/>
    </row>
    <row r="183" spans="1:11" ht="13.5" customHeight="1" x14ac:dyDescent="0.3">
      <c r="A183" s="29"/>
      <c r="B183" s="197" t="s">
        <v>243</v>
      </c>
      <c r="C183" s="197"/>
      <c r="D183" s="316"/>
      <c r="E183" s="357"/>
      <c r="F183" s="422"/>
      <c r="G183" s="410"/>
      <c r="H183" s="395"/>
      <c r="I183" s="144"/>
    </row>
    <row r="184" spans="1:11" ht="7.5" customHeight="1" x14ac:dyDescent="0.3">
      <c r="A184" s="30"/>
      <c r="B184" s="188"/>
      <c r="C184" s="188"/>
      <c r="D184" s="188"/>
      <c r="E184" s="357"/>
      <c r="F184" s="422"/>
      <c r="G184" s="410"/>
      <c r="H184" s="395"/>
    </row>
    <row r="185" spans="1:11" x14ac:dyDescent="0.3">
      <c r="A185" s="30"/>
      <c r="B185" s="215" t="s">
        <v>246</v>
      </c>
      <c r="C185" s="411">
        <f>E37*4.5</f>
        <v>4050000</v>
      </c>
      <c r="D185" s="412"/>
      <c r="E185" s="357"/>
      <c r="F185" s="422"/>
      <c r="G185" s="410"/>
      <c r="H185" s="395"/>
      <c r="I185" s="148"/>
      <c r="J185" s="143"/>
      <c r="K185" s="143"/>
    </row>
    <row r="186" spans="1:11" x14ac:dyDescent="0.3">
      <c r="A186" s="30"/>
      <c r="B186" s="215" t="s">
        <v>247</v>
      </c>
      <c r="C186" s="411">
        <f>E37*4</f>
        <v>3600000</v>
      </c>
      <c r="D186" s="412"/>
      <c r="E186" s="357"/>
      <c r="F186" s="422"/>
      <c r="G186" s="410"/>
      <c r="H186" s="395"/>
      <c r="I186" s="148"/>
      <c r="J186" s="143"/>
      <c r="K186" s="143"/>
    </row>
    <row r="187" spans="1:11" x14ac:dyDescent="0.3">
      <c r="A187" s="30"/>
      <c r="B187" s="215" t="s">
        <v>170</v>
      </c>
      <c r="C187" s="411">
        <f>E37*3.5</f>
        <v>3150000</v>
      </c>
      <c r="D187" s="412"/>
      <c r="E187" s="357"/>
      <c r="F187" s="422"/>
      <c r="G187" s="410"/>
      <c r="H187" s="395"/>
      <c r="I187" s="148"/>
      <c r="J187" s="143"/>
      <c r="K187" s="143"/>
    </row>
    <row r="188" spans="1:11" x14ac:dyDescent="0.3">
      <c r="A188" s="30"/>
      <c r="B188" s="215" t="s">
        <v>53</v>
      </c>
      <c r="C188" s="411">
        <f>E37*3</f>
        <v>2700000</v>
      </c>
      <c r="D188" s="412"/>
      <c r="E188" s="357"/>
      <c r="F188" s="422"/>
      <c r="G188" s="410"/>
      <c r="H188" s="395"/>
      <c r="I188" s="148"/>
      <c r="J188" s="143"/>
      <c r="K188" s="143"/>
    </row>
    <row r="189" spans="1:11" x14ac:dyDescent="0.3">
      <c r="A189" s="30"/>
      <c r="B189" s="215" t="s">
        <v>40</v>
      </c>
      <c r="C189" s="411">
        <f>E37*2.5</f>
        <v>2250000</v>
      </c>
      <c r="D189" s="412"/>
      <c r="E189" s="357"/>
      <c r="F189" s="422"/>
      <c r="G189" s="410"/>
      <c r="H189" s="395"/>
      <c r="I189" s="148"/>
      <c r="J189" s="143"/>
      <c r="K189" s="143"/>
    </row>
    <row r="190" spans="1:11" x14ac:dyDescent="0.3">
      <c r="A190" s="30"/>
      <c r="B190" s="216" t="s">
        <v>35</v>
      </c>
      <c r="C190" s="411">
        <f>E37*2</f>
        <v>1800000</v>
      </c>
      <c r="D190" s="412"/>
      <c r="E190" s="357"/>
      <c r="F190" s="422"/>
      <c r="G190" s="410"/>
      <c r="H190" s="395"/>
      <c r="I190" s="143"/>
      <c r="J190" s="143"/>
      <c r="K190" s="143"/>
    </row>
    <row r="191" spans="1:11" x14ac:dyDescent="0.3">
      <c r="A191" s="32"/>
      <c r="B191" s="216" t="s">
        <v>36</v>
      </c>
      <c r="C191" s="411">
        <f>E37*1.5</f>
        <v>1350000</v>
      </c>
      <c r="D191" s="412"/>
      <c r="E191" s="357"/>
      <c r="F191" s="422"/>
      <c r="G191" s="410"/>
      <c r="H191" s="395"/>
      <c r="I191" s="143"/>
      <c r="J191" s="143"/>
      <c r="K191" s="143"/>
    </row>
    <row r="192" spans="1:11" x14ac:dyDescent="0.3">
      <c r="A192" s="32"/>
      <c r="B192" s="291" t="s">
        <v>41</v>
      </c>
      <c r="C192" s="411">
        <f>E37</f>
        <v>900000</v>
      </c>
      <c r="D192" s="412"/>
      <c r="E192" s="357"/>
      <c r="F192" s="422"/>
      <c r="G192" s="410"/>
      <c r="H192" s="395"/>
      <c r="I192" s="143"/>
      <c r="J192" s="143"/>
      <c r="K192" s="143"/>
    </row>
    <row r="193" spans="1:11" x14ac:dyDescent="0.3">
      <c r="A193" s="32"/>
      <c r="B193" s="196" t="s">
        <v>60</v>
      </c>
      <c r="C193" s="481" t="s">
        <v>235</v>
      </c>
      <c r="D193" s="506"/>
      <c r="E193" s="358"/>
      <c r="F193" s="422"/>
      <c r="G193" s="410"/>
      <c r="H193" s="395"/>
      <c r="I193" s="143"/>
      <c r="J193" s="143"/>
      <c r="K193" s="143"/>
    </row>
    <row r="194" spans="1:11" x14ac:dyDescent="0.3">
      <c r="A194" s="27" t="s">
        <v>55</v>
      </c>
      <c r="B194" s="28" t="s">
        <v>81</v>
      </c>
      <c r="C194" s="28"/>
      <c r="D194" s="19"/>
      <c r="E194" s="356" t="s">
        <v>248</v>
      </c>
      <c r="F194" s="421">
        <f>F112/2</f>
        <v>2</v>
      </c>
      <c r="G194" s="409">
        <f>IF(D196=C198,8,IF(D196=C199,7,IF(D196=C200,6,IF(D196=C201,5,IF(D196=C202,4,IF(D196=C203,3,IF(D196=C204,2,IF(D196=C205,1,0))))))))</f>
        <v>0</v>
      </c>
      <c r="H194" s="394">
        <f>F194*G194</f>
        <v>0</v>
      </c>
      <c r="I194" s="143"/>
      <c r="J194" s="143"/>
      <c r="K194" s="143"/>
    </row>
    <row r="195" spans="1:11" x14ac:dyDescent="0.3">
      <c r="A195" s="29"/>
      <c r="B195" s="407" t="s">
        <v>165</v>
      </c>
      <c r="C195" s="408"/>
      <c r="D195" s="231">
        <f>D113</f>
        <v>46000</v>
      </c>
      <c r="E195" s="357"/>
      <c r="F195" s="422"/>
      <c r="G195" s="410"/>
      <c r="H195" s="395"/>
    </row>
    <row r="196" spans="1:11" ht="13.5" customHeight="1" x14ac:dyDescent="0.3">
      <c r="A196" s="29"/>
      <c r="B196" s="197" t="s">
        <v>42</v>
      </c>
      <c r="C196" s="197"/>
      <c r="D196" s="317"/>
      <c r="E196" s="357"/>
      <c r="F196" s="422"/>
      <c r="G196" s="410"/>
      <c r="H196" s="395"/>
      <c r="I196" s="144"/>
    </row>
    <row r="197" spans="1:11" ht="7.5" customHeight="1" x14ac:dyDescent="0.3">
      <c r="A197" s="30"/>
      <c r="B197" s="188"/>
      <c r="C197" s="188"/>
      <c r="D197" s="188"/>
      <c r="E197" s="357"/>
      <c r="F197" s="422"/>
      <c r="G197" s="410"/>
      <c r="H197" s="395"/>
    </row>
    <row r="198" spans="1:11" x14ac:dyDescent="0.3">
      <c r="A198" s="30"/>
      <c r="B198" s="232" t="s">
        <v>246</v>
      </c>
      <c r="C198" s="425">
        <f>D195*0.8</f>
        <v>36800</v>
      </c>
      <c r="D198" s="426"/>
      <c r="E198" s="357"/>
      <c r="F198" s="422"/>
      <c r="G198" s="410"/>
      <c r="H198" s="395"/>
      <c r="I198" s="143"/>
      <c r="J198" s="143"/>
      <c r="K198" s="143"/>
    </row>
    <row r="199" spans="1:11" x14ac:dyDescent="0.3">
      <c r="A199" s="30"/>
      <c r="B199" s="232" t="s">
        <v>247</v>
      </c>
      <c r="C199" s="425">
        <f>D195*0.7</f>
        <v>32199.999999999996</v>
      </c>
      <c r="D199" s="426"/>
      <c r="E199" s="357"/>
      <c r="F199" s="422"/>
      <c r="G199" s="410"/>
      <c r="H199" s="395"/>
      <c r="I199" s="143"/>
      <c r="J199" s="143"/>
      <c r="K199" s="143"/>
    </row>
    <row r="200" spans="1:11" x14ac:dyDescent="0.3">
      <c r="A200" s="30"/>
      <c r="B200" s="232" t="s">
        <v>170</v>
      </c>
      <c r="C200" s="425">
        <f>D195*0.5</f>
        <v>23000</v>
      </c>
      <c r="D200" s="426"/>
      <c r="E200" s="357"/>
      <c r="F200" s="422"/>
      <c r="G200" s="410"/>
      <c r="H200" s="395"/>
      <c r="I200" s="143"/>
      <c r="J200" s="143"/>
      <c r="K200" s="143"/>
    </row>
    <row r="201" spans="1:11" x14ac:dyDescent="0.3">
      <c r="A201" s="30"/>
      <c r="B201" s="232" t="s">
        <v>53</v>
      </c>
      <c r="C201" s="425">
        <f>D195*0.4</f>
        <v>18400</v>
      </c>
      <c r="D201" s="426"/>
      <c r="E201" s="357"/>
      <c r="F201" s="422"/>
      <c r="G201" s="410"/>
      <c r="H201" s="395"/>
      <c r="I201" s="143"/>
      <c r="J201" s="143"/>
      <c r="K201" s="143"/>
    </row>
    <row r="202" spans="1:11" x14ac:dyDescent="0.3">
      <c r="A202" s="30"/>
      <c r="B202" s="232" t="s">
        <v>40</v>
      </c>
      <c r="C202" s="425">
        <f>D195*0.3</f>
        <v>13800</v>
      </c>
      <c r="D202" s="426"/>
      <c r="E202" s="357"/>
      <c r="F202" s="422"/>
      <c r="G202" s="410"/>
      <c r="H202" s="395"/>
      <c r="I202" s="143"/>
      <c r="J202" s="143"/>
      <c r="K202" s="143"/>
    </row>
    <row r="203" spans="1:11" ht="14.25" customHeight="1" x14ac:dyDescent="0.3">
      <c r="A203" s="30"/>
      <c r="B203" s="233" t="s">
        <v>35</v>
      </c>
      <c r="C203" s="425">
        <f>D195*0.2</f>
        <v>9200</v>
      </c>
      <c r="D203" s="426"/>
      <c r="E203" s="357"/>
      <c r="F203" s="422"/>
      <c r="G203" s="410"/>
      <c r="H203" s="395"/>
      <c r="I203" s="143"/>
      <c r="J203" s="143"/>
      <c r="K203" s="143"/>
    </row>
    <row r="204" spans="1:11" ht="14.25" customHeight="1" x14ac:dyDescent="0.3">
      <c r="A204" s="30"/>
      <c r="B204" s="233" t="s">
        <v>36</v>
      </c>
      <c r="C204" s="425">
        <f>D195*0.1</f>
        <v>4600</v>
      </c>
      <c r="D204" s="426"/>
      <c r="E204" s="357"/>
      <c r="F204" s="422"/>
      <c r="G204" s="410"/>
      <c r="H204" s="395"/>
      <c r="I204" s="143"/>
      <c r="J204" s="143"/>
      <c r="K204" s="143"/>
    </row>
    <row r="205" spans="1:11" ht="14.25" customHeight="1" x14ac:dyDescent="0.3">
      <c r="A205" s="32"/>
      <c r="B205" s="233" t="s">
        <v>41</v>
      </c>
      <c r="C205" s="492">
        <f>(D195*0.1)-1</f>
        <v>4599</v>
      </c>
      <c r="D205" s="493"/>
      <c r="E205" s="357"/>
      <c r="F205" s="422"/>
      <c r="G205" s="410"/>
      <c r="H205" s="395"/>
      <c r="I205" s="143"/>
      <c r="J205" s="143"/>
      <c r="K205" s="143"/>
    </row>
    <row r="206" spans="1:11" ht="14.25" customHeight="1" x14ac:dyDescent="0.3">
      <c r="A206" s="33"/>
      <c r="B206" s="234" t="s">
        <v>60</v>
      </c>
      <c r="C206" s="481" t="s">
        <v>235</v>
      </c>
      <c r="D206" s="481"/>
      <c r="E206" s="358"/>
      <c r="F206" s="430"/>
      <c r="G206" s="410"/>
      <c r="H206" s="498"/>
      <c r="I206" s="143"/>
      <c r="J206" s="143"/>
      <c r="K206" s="143"/>
    </row>
    <row r="207" spans="1:11" s="2" customFormat="1" ht="14.25" customHeight="1" x14ac:dyDescent="0.3">
      <c r="A207" s="149" t="s">
        <v>56</v>
      </c>
      <c r="B207" s="150" t="s">
        <v>173</v>
      </c>
      <c r="C207" s="150"/>
      <c r="D207" s="155"/>
      <c r="E207" s="515" t="s">
        <v>171</v>
      </c>
      <c r="F207" s="518">
        <f>F124/2</f>
        <v>2</v>
      </c>
      <c r="G207" s="390">
        <f>IF(D211=C211,1,0)+IF(D212=C212,1,0)+IF(D213=C213,1,0)+IF(D214=C214,1,0)+IF(D215=C215,1,0)+IF(D216=C216,1,0)+IF(D217=C217,1,0)</f>
        <v>0</v>
      </c>
      <c r="H207" s="400">
        <f>F207*G207</f>
        <v>0</v>
      </c>
      <c r="K207" s="3"/>
    </row>
    <row r="208" spans="1:11" s="2" customFormat="1" x14ac:dyDescent="0.3">
      <c r="A208" s="151"/>
      <c r="B208" s="193" t="s">
        <v>174</v>
      </c>
      <c r="C208" s="193"/>
      <c r="D208" s="156" t="s">
        <v>234</v>
      </c>
      <c r="E208" s="516"/>
      <c r="F208" s="519"/>
      <c r="G208" s="391"/>
      <c r="H208" s="401"/>
      <c r="K208" s="3"/>
    </row>
    <row r="209" spans="1:11" s="2" customFormat="1" x14ac:dyDescent="0.3">
      <c r="A209" s="151"/>
      <c r="B209" s="193" t="s">
        <v>42</v>
      </c>
      <c r="C209" s="193"/>
      <c r="D209" s="157" t="s">
        <v>172</v>
      </c>
      <c r="E209" s="516"/>
      <c r="F209" s="519"/>
      <c r="G209" s="391"/>
      <c r="H209" s="401"/>
    </row>
    <row r="210" spans="1:11" s="2" customFormat="1" ht="7.5" customHeight="1" x14ac:dyDescent="0.3">
      <c r="A210" s="153"/>
      <c r="B210" s="195"/>
      <c r="C210" s="195"/>
      <c r="D210" s="195"/>
      <c r="E210" s="516"/>
      <c r="F210" s="519"/>
      <c r="G210" s="391"/>
      <c r="H210" s="401"/>
      <c r="I210" s="343"/>
      <c r="J210" s="343"/>
      <c r="K210" s="343"/>
    </row>
    <row r="211" spans="1:11" s="2" customFormat="1" x14ac:dyDescent="0.3">
      <c r="A211" s="153"/>
      <c r="B211" s="196" t="s">
        <v>41</v>
      </c>
      <c r="C211" s="199" t="s">
        <v>250</v>
      </c>
      <c r="D211" s="43"/>
      <c r="E211" s="516"/>
      <c r="F211" s="519"/>
      <c r="G211" s="391"/>
      <c r="H211" s="401"/>
      <c r="I211" s="343"/>
      <c r="J211" s="343"/>
      <c r="K211" s="343"/>
    </row>
    <row r="212" spans="1:11" s="2" customFormat="1" x14ac:dyDescent="0.3">
      <c r="A212" s="153"/>
      <c r="B212" s="196" t="s">
        <v>41</v>
      </c>
      <c r="C212" s="199" t="s">
        <v>255</v>
      </c>
      <c r="D212" s="43"/>
      <c r="E212" s="516"/>
      <c r="F212" s="519"/>
      <c r="G212" s="391"/>
      <c r="H212" s="401"/>
      <c r="I212" s="343"/>
      <c r="J212" s="343"/>
      <c r="K212" s="343"/>
    </row>
    <row r="213" spans="1:11" s="2" customFormat="1" x14ac:dyDescent="0.3">
      <c r="A213" s="153"/>
      <c r="B213" s="196" t="s">
        <v>41</v>
      </c>
      <c r="C213" s="327" t="s">
        <v>256</v>
      </c>
      <c r="D213" s="43"/>
      <c r="E213" s="516"/>
      <c r="F213" s="519"/>
      <c r="G213" s="391"/>
      <c r="H213" s="401"/>
      <c r="I213" s="343"/>
      <c r="J213" s="343"/>
      <c r="K213" s="343"/>
    </row>
    <row r="214" spans="1:11" s="2" customFormat="1" ht="14.25" customHeight="1" x14ac:dyDescent="0.3">
      <c r="A214" s="153"/>
      <c r="B214" s="196" t="s">
        <v>41</v>
      </c>
      <c r="C214" s="199" t="s">
        <v>307</v>
      </c>
      <c r="D214" s="43"/>
      <c r="E214" s="516"/>
      <c r="F214" s="519"/>
      <c r="G214" s="391"/>
      <c r="H214" s="401"/>
      <c r="I214" s="343"/>
      <c r="J214" s="343"/>
      <c r="K214" s="343"/>
    </row>
    <row r="215" spans="1:11" s="2" customFormat="1" ht="14.25" customHeight="1" x14ac:dyDescent="0.3">
      <c r="A215" s="153"/>
      <c r="B215" s="196" t="s">
        <v>41</v>
      </c>
      <c r="C215" s="199" t="s">
        <v>257</v>
      </c>
      <c r="D215" s="43"/>
      <c r="E215" s="516"/>
      <c r="F215" s="519"/>
      <c r="G215" s="391"/>
      <c r="H215" s="401"/>
      <c r="I215" s="343"/>
      <c r="J215" s="343"/>
      <c r="K215" s="343"/>
    </row>
    <row r="216" spans="1:11" s="2" customFormat="1" ht="14.25" customHeight="1" x14ac:dyDescent="0.3">
      <c r="A216" s="153"/>
      <c r="B216" s="196" t="s">
        <v>41</v>
      </c>
      <c r="C216" s="199" t="s">
        <v>308</v>
      </c>
      <c r="D216" s="43"/>
      <c r="E216" s="516"/>
      <c r="F216" s="519"/>
      <c r="G216" s="391"/>
      <c r="H216" s="401"/>
      <c r="I216" s="285"/>
      <c r="J216" s="285"/>
      <c r="K216" s="285"/>
    </row>
    <row r="217" spans="1:11" s="2" customFormat="1" ht="14.25" customHeight="1" x14ac:dyDescent="0.3">
      <c r="A217" s="153"/>
      <c r="B217" s="196" t="s">
        <v>41</v>
      </c>
      <c r="C217" s="327" t="s">
        <v>363</v>
      </c>
      <c r="D217" s="43"/>
      <c r="E217" s="517"/>
      <c r="F217" s="520"/>
      <c r="G217" s="449"/>
      <c r="H217" s="521"/>
      <c r="I217" s="285"/>
      <c r="J217" s="285"/>
      <c r="K217" s="285"/>
    </row>
    <row r="218" spans="1:11" ht="14.25" customHeight="1" x14ac:dyDescent="0.3">
      <c r="A218" s="27" t="s">
        <v>218</v>
      </c>
      <c r="B218" s="28" t="s">
        <v>101</v>
      </c>
      <c r="C218" s="147"/>
      <c r="D218" s="147"/>
      <c r="E218" s="502" t="s">
        <v>65</v>
      </c>
      <c r="F218" s="413">
        <f>F135/2</f>
        <v>2</v>
      </c>
      <c r="G218" s="409">
        <f>IF(D220=C222,2,IF(D220=C223,1,0))</f>
        <v>0</v>
      </c>
      <c r="H218" s="394">
        <f>F218*G218</f>
        <v>0</v>
      </c>
      <c r="I218" s="143"/>
      <c r="J218" s="143"/>
      <c r="K218" s="143"/>
    </row>
    <row r="219" spans="1:11" ht="14.25" customHeight="1" x14ac:dyDescent="0.3">
      <c r="A219" s="29"/>
      <c r="B219" s="197" t="s">
        <v>33</v>
      </c>
      <c r="C219" s="197"/>
      <c r="D219" s="35" t="s">
        <v>226</v>
      </c>
      <c r="E219" s="503"/>
      <c r="F219" s="414"/>
      <c r="G219" s="410"/>
      <c r="H219" s="395"/>
      <c r="I219" s="143"/>
      <c r="J219" s="143"/>
      <c r="K219" s="143"/>
    </row>
    <row r="220" spans="1:11" ht="14.25" customHeight="1" x14ac:dyDescent="0.3">
      <c r="A220" s="29"/>
      <c r="B220" s="197" t="s">
        <v>42</v>
      </c>
      <c r="C220" s="197"/>
      <c r="D220" s="43"/>
      <c r="E220" s="503"/>
      <c r="F220" s="414"/>
      <c r="G220" s="410"/>
      <c r="H220" s="395"/>
      <c r="I220" s="143"/>
      <c r="J220" s="143"/>
      <c r="K220" s="143"/>
    </row>
    <row r="221" spans="1:11" ht="7.5" customHeight="1" x14ac:dyDescent="0.3">
      <c r="A221" s="30"/>
      <c r="B221" s="188"/>
      <c r="C221" s="188"/>
      <c r="D221" s="188"/>
      <c r="E221" s="503"/>
      <c r="F221" s="414"/>
      <c r="G221" s="410"/>
      <c r="H221" s="395"/>
      <c r="I221" s="143"/>
      <c r="J221" s="143"/>
      <c r="K221" s="143"/>
    </row>
    <row r="222" spans="1:11" ht="14.25" customHeight="1" x14ac:dyDescent="0.3">
      <c r="A222" s="32"/>
      <c r="B222" s="291" t="s">
        <v>36</v>
      </c>
      <c r="C222" s="494" t="s">
        <v>226</v>
      </c>
      <c r="D222" s="494"/>
      <c r="E222" s="503"/>
      <c r="F222" s="414"/>
      <c r="G222" s="410"/>
      <c r="H222" s="395"/>
      <c r="I222" s="143"/>
      <c r="J222" s="143"/>
      <c r="K222" s="143"/>
    </row>
    <row r="223" spans="1:11" ht="14.25" customHeight="1" x14ac:dyDescent="0.3">
      <c r="A223" s="32"/>
      <c r="B223" s="291" t="s">
        <v>41</v>
      </c>
      <c r="C223" s="399" t="s">
        <v>227</v>
      </c>
      <c r="D223" s="399"/>
      <c r="E223" s="503"/>
      <c r="F223" s="414"/>
      <c r="G223" s="410"/>
      <c r="H223" s="395"/>
      <c r="I223" s="143"/>
      <c r="J223" s="143"/>
      <c r="K223" s="143"/>
    </row>
    <row r="224" spans="1:11" ht="14.25" customHeight="1" x14ac:dyDescent="0.3">
      <c r="A224" s="33"/>
      <c r="B224" s="292" t="s">
        <v>60</v>
      </c>
      <c r="C224" s="416" t="s">
        <v>235</v>
      </c>
      <c r="D224" s="509"/>
      <c r="E224" s="504"/>
      <c r="F224" s="415"/>
      <c r="G224" s="410"/>
      <c r="H224" s="498"/>
      <c r="I224" s="143"/>
      <c r="J224" s="143"/>
      <c r="K224" s="143"/>
    </row>
    <row r="225" spans="1:11" ht="14.25" customHeight="1" x14ac:dyDescent="0.3">
      <c r="A225" s="27" t="s">
        <v>219</v>
      </c>
      <c r="B225" s="28" t="s">
        <v>106</v>
      </c>
      <c r="C225" s="34"/>
      <c r="D225" s="34"/>
      <c r="E225" s="499" t="s">
        <v>237</v>
      </c>
      <c r="F225" s="421">
        <f>F141/2</f>
        <v>1</v>
      </c>
      <c r="G225" s="409">
        <f>IF(D227=C229,4,IF(D227=C230,3,IF(D227=C231,2,IF(D227=C232,1,0))))</f>
        <v>0</v>
      </c>
      <c r="H225" s="394">
        <f>F225*G225</f>
        <v>0</v>
      </c>
      <c r="I225" s="143"/>
      <c r="J225" s="143"/>
      <c r="K225" s="143"/>
    </row>
    <row r="226" spans="1:11" ht="15" customHeight="1" x14ac:dyDescent="0.3">
      <c r="A226" s="29"/>
      <c r="B226" s="197" t="s">
        <v>33</v>
      </c>
      <c r="C226" s="197"/>
      <c r="D226" s="35" t="s">
        <v>107</v>
      </c>
      <c r="E226" s="500"/>
      <c r="F226" s="422"/>
      <c r="G226" s="410"/>
      <c r="H226" s="395"/>
      <c r="I226" s="143"/>
      <c r="J226" s="143"/>
      <c r="K226" s="143"/>
    </row>
    <row r="227" spans="1:11" ht="15" customHeight="1" x14ac:dyDescent="0.3">
      <c r="A227" s="29"/>
      <c r="B227" s="197" t="s">
        <v>42</v>
      </c>
      <c r="C227" s="197"/>
      <c r="D227" s="83"/>
      <c r="E227" s="500"/>
      <c r="F227" s="422"/>
      <c r="G227" s="410"/>
      <c r="H227" s="395"/>
      <c r="I227" s="143"/>
      <c r="J227" s="143"/>
      <c r="K227" s="143"/>
    </row>
    <row r="228" spans="1:11" ht="7.5" customHeight="1" x14ac:dyDescent="0.3">
      <c r="A228" s="30"/>
      <c r="B228" s="188"/>
      <c r="C228" s="188"/>
      <c r="D228" s="188"/>
      <c r="E228" s="500"/>
      <c r="F228" s="422"/>
      <c r="G228" s="410"/>
      <c r="H228" s="395"/>
      <c r="I228" s="143"/>
      <c r="J228" s="143"/>
      <c r="K228" s="143"/>
    </row>
    <row r="229" spans="1:11" ht="15" customHeight="1" x14ac:dyDescent="0.3">
      <c r="A229" s="30"/>
      <c r="B229" s="291" t="s">
        <v>40</v>
      </c>
      <c r="C229" s="399" t="s">
        <v>109</v>
      </c>
      <c r="D229" s="399"/>
      <c r="E229" s="500"/>
      <c r="F229" s="422"/>
      <c r="G229" s="410"/>
      <c r="H229" s="395"/>
      <c r="I229" s="143"/>
      <c r="J229" s="143"/>
      <c r="K229" s="143"/>
    </row>
    <row r="230" spans="1:11" ht="15" customHeight="1" x14ac:dyDescent="0.3">
      <c r="A230" s="30"/>
      <c r="B230" s="291" t="s">
        <v>35</v>
      </c>
      <c r="C230" s="399" t="s">
        <v>110</v>
      </c>
      <c r="D230" s="399"/>
      <c r="E230" s="500"/>
      <c r="F230" s="422"/>
      <c r="G230" s="410"/>
      <c r="H230" s="395"/>
      <c r="I230" s="143"/>
      <c r="J230" s="143"/>
      <c r="K230" s="143"/>
    </row>
    <row r="231" spans="1:11" ht="14.25" customHeight="1" x14ac:dyDescent="0.3">
      <c r="A231" s="32"/>
      <c r="B231" s="291" t="s">
        <v>36</v>
      </c>
      <c r="C231" s="399" t="s">
        <v>111</v>
      </c>
      <c r="D231" s="399"/>
      <c r="E231" s="500"/>
      <c r="F231" s="422"/>
      <c r="G231" s="410"/>
      <c r="H231" s="395"/>
      <c r="I231" s="143"/>
      <c r="J231" s="143"/>
      <c r="K231" s="143"/>
    </row>
    <row r="232" spans="1:11" ht="14.25" customHeight="1" x14ac:dyDescent="0.3">
      <c r="A232" s="32"/>
      <c r="B232" s="291" t="s">
        <v>41</v>
      </c>
      <c r="C232" s="399" t="s">
        <v>112</v>
      </c>
      <c r="D232" s="399"/>
      <c r="E232" s="500"/>
      <c r="F232" s="422"/>
      <c r="G232" s="410"/>
      <c r="H232" s="395"/>
      <c r="I232" s="143"/>
      <c r="J232" s="143"/>
      <c r="K232" s="143"/>
    </row>
    <row r="233" spans="1:11" ht="14.25" customHeight="1" thickBot="1" x14ac:dyDescent="0.35">
      <c r="A233" s="209"/>
      <c r="B233" s="297" t="s">
        <v>60</v>
      </c>
      <c r="C233" s="507" t="s">
        <v>235</v>
      </c>
      <c r="D233" s="508"/>
      <c r="E233" s="501"/>
      <c r="F233" s="427"/>
      <c r="G233" s="490"/>
      <c r="H233" s="491"/>
      <c r="I233" s="143"/>
      <c r="J233" s="143"/>
      <c r="K233" s="143"/>
    </row>
    <row r="234" spans="1:11" ht="14.25" customHeight="1" thickTop="1" x14ac:dyDescent="0.3">
      <c r="A234" s="488"/>
      <c r="B234" s="488"/>
      <c r="C234" s="488"/>
      <c r="D234" s="488"/>
      <c r="E234" s="488"/>
      <c r="F234" s="488"/>
      <c r="G234" s="489"/>
      <c r="H234" s="36">
        <f>SUM(H162:H233)</f>
        <v>0</v>
      </c>
      <c r="I234" s="143"/>
      <c r="J234" s="143"/>
      <c r="K234" s="143"/>
    </row>
    <row r="235" spans="1:11" ht="7.5" customHeight="1" x14ac:dyDescent="0.3">
      <c r="A235" s="9"/>
      <c r="B235" s="9"/>
      <c r="C235" s="9"/>
      <c r="D235" s="9"/>
      <c r="E235" s="9"/>
      <c r="F235" s="9"/>
      <c r="G235" s="9"/>
      <c r="H235" s="9"/>
    </row>
    <row r="236" spans="1:11" s="2" customFormat="1" ht="14.25" customHeight="1" x14ac:dyDescent="0.3">
      <c r="A236" s="200"/>
      <c r="B236" s="200"/>
      <c r="C236" s="200"/>
      <c r="D236" s="200"/>
      <c r="E236" s="445" t="s">
        <v>216</v>
      </c>
      <c r="F236" s="445"/>
      <c r="G236" s="446"/>
      <c r="H236" s="211">
        <f>H149</f>
        <v>0</v>
      </c>
    </row>
    <row r="237" spans="1:11" s="2" customFormat="1" ht="14.25" customHeight="1" thickBot="1" x14ac:dyDescent="0.35">
      <c r="A237" s="200"/>
      <c r="B237" s="200"/>
      <c r="C237" s="200"/>
      <c r="D237" s="200"/>
      <c r="E237" s="447" t="s">
        <v>217</v>
      </c>
      <c r="F237" s="447"/>
      <c r="G237" s="448"/>
      <c r="H237" s="162">
        <f>H234</f>
        <v>0</v>
      </c>
    </row>
    <row r="238" spans="1:11" s="2" customFormat="1" ht="14.25" customHeight="1" thickTop="1" x14ac:dyDescent="0.3">
      <c r="A238" s="200"/>
      <c r="B238" s="200"/>
      <c r="C238" s="200"/>
      <c r="D238" s="200"/>
      <c r="E238" s="417" t="s">
        <v>215</v>
      </c>
      <c r="F238" s="417"/>
      <c r="G238" s="418"/>
      <c r="H238" s="163">
        <f>SUM(H236:H237)</f>
        <v>0</v>
      </c>
    </row>
  </sheetData>
  <sheetProtection algorithmName="SHA-512" hashValue="tIi7JkSLDm5+AIksCUp0DdfSOPCTkO9qHHAuuoFk3BYf0mx+bPlnXQkbQeF8Fxbmv8+CLm/DYrmw/hzVWl/Xvg==" saltValue="ZZq7LSH1c3gmN/2F2DGpyw==" spinCount="100000" sheet="1" selectLockedCells="1"/>
  <mergeCells count="243">
    <mergeCell ref="A1:F1"/>
    <mergeCell ref="A3:C3"/>
    <mergeCell ref="G3:H3"/>
    <mergeCell ref="A5:B5"/>
    <mergeCell ref="E5:H5"/>
    <mergeCell ref="A6:B6"/>
    <mergeCell ref="E6:H6"/>
    <mergeCell ref="E124:E134"/>
    <mergeCell ref="F124:F134"/>
    <mergeCell ref="G124:G134"/>
    <mergeCell ref="H124:H134"/>
    <mergeCell ref="B13:C13"/>
    <mergeCell ref="A15:H15"/>
    <mergeCell ref="D32:E32"/>
    <mergeCell ref="D33:E33"/>
    <mergeCell ref="B34:E34"/>
    <mergeCell ref="B36:D36"/>
    <mergeCell ref="B39:F39"/>
    <mergeCell ref="A40:C40"/>
    <mergeCell ref="B24:E24"/>
    <mergeCell ref="D25:E25"/>
    <mergeCell ref="B26:E26"/>
    <mergeCell ref="D27:E27"/>
    <mergeCell ref="D28:E28"/>
    <mergeCell ref="I15:K15"/>
    <mergeCell ref="B16:C16"/>
    <mergeCell ref="B22:E22"/>
    <mergeCell ref="B23:E23"/>
    <mergeCell ref="A7:B7"/>
    <mergeCell ref="E7:H7"/>
    <mergeCell ref="A8:B8"/>
    <mergeCell ref="E8:H8"/>
    <mergeCell ref="A10:H10"/>
    <mergeCell ref="B12:C12"/>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I127:K132"/>
    <mergeCell ref="E135:E140"/>
    <mergeCell ref="F135:F140"/>
    <mergeCell ref="G135:G140"/>
    <mergeCell ref="H135:H140"/>
    <mergeCell ref="C139:D139"/>
    <mergeCell ref="C140:D140"/>
    <mergeCell ref="E141:E148"/>
    <mergeCell ref="F141:F148"/>
    <mergeCell ref="G141:G148"/>
    <mergeCell ref="H141:H148"/>
    <mergeCell ref="C145:D145"/>
    <mergeCell ref="C146:D146"/>
    <mergeCell ref="C147:D147"/>
    <mergeCell ref="C148:D148"/>
    <mergeCell ref="A154:C154"/>
    <mergeCell ref="D154:H154"/>
    <mergeCell ref="A155:C155"/>
    <mergeCell ref="D155:H155"/>
    <mergeCell ref="A156:C156"/>
    <mergeCell ref="D156:H156"/>
    <mergeCell ref="A149:G149"/>
    <mergeCell ref="B151:D151"/>
    <mergeCell ref="A152:C152"/>
    <mergeCell ref="D152:H152"/>
    <mergeCell ref="A153:C153"/>
    <mergeCell ref="D153:H153"/>
    <mergeCell ref="I161:K161"/>
    <mergeCell ref="E162:E169"/>
    <mergeCell ref="F162:F169"/>
    <mergeCell ref="G162:G169"/>
    <mergeCell ref="H162:H169"/>
    <mergeCell ref="I162:K169"/>
    <mergeCell ref="A157:C159"/>
    <mergeCell ref="E158:F158"/>
    <mergeCell ref="E159:F159"/>
    <mergeCell ref="A160:C160"/>
    <mergeCell ref="D160:H160"/>
    <mergeCell ref="B161:D161"/>
    <mergeCell ref="I173:K180"/>
    <mergeCell ref="C174:D174"/>
    <mergeCell ref="C175:D175"/>
    <mergeCell ref="C176:D176"/>
    <mergeCell ref="C177:D177"/>
    <mergeCell ref="C178:D178"/>
    <mergeCell ref="C179:D179"/>
    <mergeCell ref="C180:D180"/>
    <mergeCell ref="C166:D166"/>
    <mergeCell ref="C167:D167"/>
    <mergeCell ref="C168:D168"/>
    <mergeCell ref="C169:D169"/>
    <mergeCell ref="E170:E180"/>
    <mergeCell ref="F170:F180"/>
    <mergeCell ref="G181:G193"/>
    <mergeCell ref="H181:H193"/>
    <mergeCell ref="B182:C182"/>
    <mergeCell ref="C185:D185"/>
    <mergeCell ref="C186:D186"/>
    <mergeCell ref="C187:D187"/>
    <mergeCell ref="C188:D188"/>
    <mergeCell ref="C189:D189"/>
    <mergeCell ref="G170:G180"/>
    <mergeCell ref="H170:H180"/>
    <mergeCell ref="C190:D190"/>
    <mergeCell ref="C191:D191"/>
    <mergeCell ref="C192:D192"/>
    <mergeCell ref="C193:D193"/>
    <mergeCell ref="E194:E206"/>
    <mergeCell ref="F194:F206"/>
    <mergeCell ref="C205:D205"/>
    <mergeCell ref="C206:D206"/>
    <mergeCell ref="E181:E193"/>
    <mergeCell ref="F181:F193"/>
    <mergeCell ref="I210:K215"/>
    <mergeCell ref="E218:E224"/>
    <mergeCell ref="F218:F224"/>
    <mergeCell ref="G218:G224"/>
    <mergeCell ref="H218:H224"/>
    <mergeCell ref="G194:G206"/>
    <mergeCell ref="H194:H206"/>
    <mergeCell ref="B195:C195"/>
    <mergeCell ref="C198:D198"/>
    <mergeCell ref="C199:D199"/>
    <mergeCell ref="C200:D200"/>
    <mergeCell ref="C201:D201"/>
    <mergeCell ref="C202:D202"/>
    <mergeCell ref="C203:D203"/>
    <mergeCell ref="C204:D204"/>
    <mergeCell ref="E207:E217"/>
    <mergeCell ref="F207:F217"/>
    <mergeCell ref="G207:G217"/>
    <mergeCell ref="E237:G237"/>
    <mergeCell ref="E238:G238"/>
    <mergeCell ref="H225:H233"/>
    <mergeCell ref="C229:D229"/>
    <mergeCell ref="C230:D230"/>
    <mergeCell ref="C231:D231"/>
    <mergeCell ref="C232:D232"/>
    <mergeCell ref="C233:D233"/>
    <mergeCell ref="H207:H217"/>
    <mergeCell ref="C222:D222"/>
    <mergeCell ref="C223:D223"/>
    <mergeCell ref="C224:D224"/>
    <mergeCell ref="E225:E233"/>
    <mergeCell ref="F225:F233"/>
    <mergeCell ref="G225:G233"/>
    <mergeCell ref="A234:G234"/>
    <mergeCell ref="E236:G236"/>
  </mergeCells>
  <phoneticPr fontId="5" type="noConversion"/>
  <dataValidations count="22">
    <dataValidation type="list" allowBlank="1" showInputMessage="1" showErrorMessage="1" sqref="G157:G159 G17:G34 G55:G56 G62:G64 G78:G80 G67:G70 G37:G39 G45:G48 G50:G53" xr:uid="{5754BE9E-1ABC-42A0-952E-7C64881AD193}">
      <formula1>"JA"</formula1>
    </dataValidation>
    <dataValidation type="list" allowBlank="1" showInputMessage="1" showErrorMessage="1" sqref="H157:H159 H17:H34 H55:H56 H62:H64 H78:H80 H67:H70 H37:H39 H45:H48 H50:H53" xr:uid="{320D9FED-CD35-48A3-9436-4C117089B4C3}">
      <formula1>"NEIN"</formula1>
    </dataValidation>
    <dataValidation operator="lessThanOrEqual" allowBlank="1" showInputMessage="1" showErrorMessage="1" sqref="E56 E158:E159 E79:E80 E63:E64 E48 E53" xr:uid="{47C1505A-9DED-459D-BE5C-E43F1F35A58C}"/>
    <dataValidation type="list" allowBlank="1" showInputMessage="1" showErrorMessage="1" sqref="F25:F33" xr:uid="{424C4669-3F21-4942-B573-A328B4493E2C}">
      <formula1>"n.e."</formula1>
    </dataValidation>
    <dataValidation type="list" allowBlank="1" showInputMessage="1" showErrorMessage="1" sqref="I17:I34 I152:I160 I55:I65 I73:I81 I37:I39 I45:I48 I50:I53" xr:uid="{61D105E7-F531-4E4B-8C18-2C6374B66DC4}">
      <formula1>"JA,NEIN"</formula1>
    </dataValidation>
    <dataValidation type="list" allowBlank="1" showInputMessage="1" showErrorMessage="1" sqref="D92" xr:uid="{1EC9DAF5-8334-4A41-92C4-853022A7C20A}">
      <formula1>$C$94:$C$99</formula1>
    </dataValidation>
    <dataValidation type="list" allowBlank="1" showInputMessage="1" showErrorMessage="1" sqref="D102" xr:uid="{93A2EF82-F66B-4B63-82E5-B2E7578DC711}">
      <formula1>$C$104:$C$111</formula1>
    </dataValidation>
    <dataValidation type="list" allowBlank="1" showInputMessage="1" showErrorMessage="1" sqref="D114" xr:uid="{E55EBF9F-ADDF-4FA7-B1E7-998C7BC9DCA0}">
      <formula1>$C$116:$C$123</formula1>
    </dataValidation>
    <dataValidation type="list" allowBlank="1" showInputMessage="1" showErrorMessage="1" sqref="D227 D143" xr:uid="{C2397B5F-1113-457B-9285-E1D211B23CCB}">
      <formula1>$C$145:$C$148</formula1>
    </dataValidation>
    <dataValidation type="list" allowBlank="1" showInputMessage="1" showErrorMessage="1" sqref="D137" xr:uid="{6227DE2A-60CF-4E2B-AF5C-38A228365BD1}">
      <formula1>$C$139:$C$140</formula1>
    </dataValidation>
    <dataValidation type="list" allowBlank="1" showInputMessage="1" showErrorMessage="1" sqref="D128 D211" xr:uid="{E23E83EF-41A8-4CBE-A24A-26647F7322F2}">
      <formula1>$C$128</formula1>
    </dataValidation>
    <dataValidation type="list" allowBlank="1" showInputMessage="1" showErrorMessage="1" sqref="J17:J34 J152:J160 J55:J65 J73:J81 J37:J39 J45:J48 J50:J53" xr:uid="{F3D09E34-AEDB-44D9-981D-1B1B98583B6D}">
      <formula1>#REF!</formula1>
    </dataValidation>
    <dataValidation type="list" allowBlank="1" showInputMessage="1" showErrorMessage="1" sqref="D129 D212" xr:uid="{F1D1643E-17DC-41ED-A2E9-6AB467C9EB52}">
      <formula1>$C$129</formula1>
    </dataValidation>
    <dataValidation type="list" allowBlank="1" showInputMessage="1" showErrorMessage="1" sqref="D130 D213" xr:uid="{C193FF14-80DB-48C4-94D4-4C685157AD1A}">
      <formula1>$C$130</formula1>
    </dataValidation>
    <dataValidation type="list" allowBlank="1" showInputMessage="1" showErrorMessage="1" sqref="D131 D214" xr:uid="{52E183F5-2CAB-4320-BE9B-A47B64FB0E74}">
      <formula1>$C$131</formula1>
    </dataValidation>
    <dataValidation type="list" allowBlank="1" showInputMessage="1" showErrorMessage="1" sqref="D132 D215" xr:uid="{F5936706-6609-4A55-B9E4-F13D2588B004}">
      <formula1>$C$132</formula1>
    </dataValidation>
    <dataValidation type="list" allowBlank="1" showInputMessage="1" showErrorMessage="1" sqref="D172" xr:uid="{AF8D399E-5AFD-4B59-8EB4-7BFF85DEB87F}">
      <formula1>$C$174:$C$180</formula1>
    </dataValidation>
    <dataValidation type="list" allowBlank="1" showInputMessage="1" showErrorMessage="1" sqref="D183" xr:uid="{EB978941-16EB-442F-8C9D-29E7AB063579}">
      <formula1>$C$185:$C$193</formula1>
    </dataValidation>
    <dataValidation type="list" allowBlank="1" showInputMessage="1" showErrorMessage="1" sqref="D196" xr:uid="{F3B0E86E-0FDD-47D0-A27F-0CFBF0F9D53C}">
      <formula1>$C$198:$C$206</formula1>
    </dataValidation>
    <dataValidation type="list" allowBlank="1" showInputMessage="1" showErrorMessage="1" sqref="D220" xr:uid="{E9678E0C-B91B-43CC-9940-E106688C253E}">
      <formula1>$C$222:$C$224</formula1>
    </dataValidation>
    <dataValidation type="list" allowBlank="1" showInputMessage="1" showErrorMessage="1" sqref="D133 D216" xr:uid="{0D5BEF64-9958-4EB3-9E9F-FDF1D2626F6B}">
      <formula1>$C$133</formula1>
    </dataValidation>
    <dataValidation type="list" allowBlank="1" showInputMessage="1" showErrorMessage="1" sqref="D134 D217" xr:uid="{D8C4B86E-2BBE-4E8A-A08F-2B09969D3334}">
      <formula1>$C$134</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3" max="7" man="1"/>
    <brk id="180"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988595EE-9A69-494F-94FB-0F2C2F2BDE4A}">
          <x14:formula1>
            <xm:f>Tabelle1!$A$1:$A$3</xm:f>
          </x14:formula1>
          <xm:sqref>D85</xm:sqref>
        </x14:dataValidation>
        <x14:dataValidation type="list" allowBlank="1" showInputMessage="1" showErrorMessage="1" xr:uid="{4C9C9C03-2EE0-496C-ABE9-F93A1CA2153B}">
          <x14:formula1>
            <xm:f>Tabelle1!$A$6:$A$36</xm:f>
          </x14:formula1>
          <xm:sqref>C5</xm:sqref>
        </x14:dataValidation>
        <x14:dataValidation type="list" allowBlank="1" showInputMessage="1" showErrorMessage="1" xr:uid="{32F1C224-F333-4524-970E-F0B950019590}">
          <x14:formula1>
            <xm:f>Tabelle1!$A$1:$A$4</xm:f>
          </x14:formula1>
          <xm:sqref>D164</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BD1B5-175E-4206-B724-EDED8F6DD83F}">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341</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44" priority="1" operator="containsText" text="in Prüfung">
      <formula>NOT(ISERROR(SEARCH("in Prüfung",I6)))</formula>
    </cfRule>
    <cfRule type="containsText" dxfId="43" priority="2" operator="containsText" text="Nein">
      <formula>NOT(ISERROR(SEARCH("Nein",I6)))</formula>
    </cfRule>
    <cfRule type="containsText" dxfId="42" priority="3" operator="containsText" text="Ja">
      <formula>NOT(ISERROR(SEARCH("Ja",I6)))</formula>
    </cfRule>
  </conditionalFormatting>
  <dataValidations count="2">
    <dataValidation type="list" allowBlank="1" showInputMessage="1" showErrorMessage="1" sqref="I6:I1048576" xr:uid="{B0ADA27B-4923-4F9E-A64F-999ED9B1101F}">
      <formula1>"Ja,Nein,in Prüfung"</formula1>
    </dataValidation>
    <dataValidation type="list" allowBlank="1" showInputMessage="1" showErrorMessage="1" sqref="H6:H1048576" xr:uid="{4683E551-204F-4323-BB41-C19705FABDD8}">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A37F2-F4D5-4E36-A9DF-29752F04D24E}">
  <sheetPr>
    <pageSetUpPr fitToPage="1"/>
  </sheetPr>
  <dimension ref="A1:Y230"/>
  <sheetViews>
    <sheetView showWhiteSpace="0" view="pageBreakPreview" topLeftCell="B19"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201</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ROUNDUP(D101/5,-4)</f>
        <v>160000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160000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160000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800000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720000</v>
      </c>
      <c r="D104" s="412"/>
      <c r="E104" s="357"/>
      <c r="F104" s="422"/>
      <c r="G104" s="410"/>
      <c r="H104" s="395"/>
      <c r="I104" s="148"/>
      <c r="J104" s="143"/>
      <c r="K104" s="143"/>
    </row>
    <row r="105" spans="1:11" ht="15" customHeight="1" x14ac:dyDescent="0.3">
      <c r="A105" s="30"/>
      <c r="B105" s="215" t="s">
        <v>247</v>
      </c>
      <c r="C105" s="411">
        <f>E37*4</f>
        <v>640000</v>
      </c>
      <c r="D105" s="412"/>
      <c r="E105" s="357"/>
      <c r="F105" s="422"/>
      <c r="G105" s="410"/>
      <c r="H105" s="395"/>
      <c r="I105" s="148"/>
      <c r="J105" s="143"/>
      <c r="K105" s="143"/>
    </row>
    <row r="106" spans="1:11" ht="15" customHeight="1" x14ac:dyDescent="0.3">
      <c r="A106" s="30"/>
      <c r="B106" s="215" t="s">
        <v>170</v>
      </c>
      <c r="C106" s="411">
        <f>E37*3.5</f>
        <v>560000</v>
      </c>
      <c r="D106" s="412"/>
      <c r="E106" s="357"/>
      <c r="F106" s="422"/>
      <c r="G106" s="410"/>
      <c r="H106" s="395"/>
      <c r="I106" s="148"/>
      <c r="J106" s="143"/>
      <c r="K106" s="143"/>
    </row>
    <row r="107" spans="1:11" ht="15" customHeight="1" x14ac:dyDescent="0.3">
      <c r="A107" s="30"/>
      <c r="B107" s="215" t="s">
        <v>53</v>
      </c>
      <c r="C107" s="411">
        <f>E37*3</f>
        <v>480000</v>
      </c>
      <c r="D107" s="412"/>
      <c r="E107" s="357"/>
      <c r="F107" s="422"/>
      <c r="G107" s="410"/>
      <c r="H107" s="395"/>
      <c r="I107" s="148"/>
      <c r="J107" s="143"/>
      <c r="K107" s="143"/>
    </row>
    <row r="108" spans="1:11" ht="15" customHeight="1" x14ac:dyDescent="0.3">
      <c r="A108" s="30"/>
      <c r="B108" s="215" t="s">
        <v>40</v>
      </c>
      <c r="C108" s="411">
        <f>E37*2.5</f>
        <v>400000</v>
      </c>
      <c r="D108" s="412"/>
      <c r="E108" s="357"/>
      <c r="F108" s="422"/>
      <c r="G108" s="410"/>
      <c r="H108" s="395"/>
      <c r="I108" s="148"/>
      <c r="J108" s="143"/>
      <c r="K108" s="143"/>
    </row>
    <row r="109" spans="1:11" ht="15" customHeight="1" x14ac:dyDescent="0.3">
      <c r="A109" s="30"/>
      <c r="B109" s="216" t="s">
        <v>35</v>
      </c>
      <c r="C109" s="411">
        <f>E37*2</f>
        <v>320000</v>
      </c>
      <c r="D109" s="412"/>
      <c r="E109" s="357"/>
      <c r="F109" s="422"/>
      <c r="G109" s="410"/>
      <c r="H109" s="395"/>
      <c r="I109" s="143"/>
      <c r="J109" s="143"/>
      <c r="K109" s="143"/>
    </row>
    <row r="110" spans="1:11" ht="15" customHeight="1" x14ac:dyDescent="0.3">
      <c r="A110" s="32"/>
      <c r="B110" s="216" t="s">
        <v>36</v>
      </c>
      <c r="C110" s="411">
        <f>E37*1.5</f>
        <v>240000</v>
      </c>
      <c r="D110" s="412"/>
      <c r="E110" s="357"/>
      <c r="F110" s="422"/>
      <c r="G110" s="410"/>
      <c r="H110" s="395"/>
      <c r="I110" s="143"/>
      <c r="J110" s="143"/>
      <c r="K110" s="143"/>
    </row>
    <row r="111" spans="1:11" ht="15" customHeight="1" x14ac:dyDescent="0.3">
      <c r="A111" s="32"/>
      <c r="B111" s="212" t="s">
        <v>41</v>
      </c>
      <c r="C111" s="423">
        <f>E37</f>
        <v>160000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18000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14400</v>
      </c>
      <c r="D116" s="426"/>
      <c r="E116" s="357"/>
      <c r="F116" s="422"/>
      <c r="G116" s="410"/>
      <c r="H116" s="395"/>
      <c r="I116" s="143"/>
      <c r="J116" s="143"/>
      <c r="K116" s="143"/>
    </row>
    <row r="117" spans="1:25" ht="15" customHeight="1" x14ac:dyDescent="0.3">
      <c r="A117" s="30"/>
      <c r="B117" s="215" t="s">
        <v>247</v>
      </c>
      <c r="C117" s="425">
        <f>D113*0.7</f>
        <v>12600</v>
      </c>
      <c r="D117" s="426"/>
      <c r="E117" s="357"/>
      <c r="F117" s="422"/>
      <c r="G117" s="410"/>
      <c r="H117" s="395"/>
      <c r="I117" s="143"/>
      <c r="J117" s="143"/>
      <c r="K117" s="143"/>
    </row>
    <row r="118" spans="1:25" ht="15" customHeight="1" x14ac:dyDescent="0.3">
      <c r="A118" s="30"/>
      <c r="B118" s="215" t="s">
        <v>170</v>
      </c>
      <c r="C118" s="425">
        <f>D113*0.5</f>
        <v>9000</v>
      </c>
      <c r="D118" s="426"/>
      <c r="E118" s="357"/>
      <c r="F118" s="422"/>
      <c r="G118" s="410"/>
      <c r="H118" s="395"/>
      <c r="I118" s="143"/>
      <c r="J118" s="143"/>
      <c r="K118" s="143"/>
    </row>
    <row r="119" spans="1:25" ht="15" customHeight="1" x14ac:dyDescent="0.3">
      <c r="A119" s="30"/>
      <c r="B119" s="215" t="s">
        <v>53</v>
      </c>
      <c r="C119" s="425">
        <f>D113*0.4</f>
        <v>7200</v>
      </c>
      <c r="D119" s="426"/>
      <c r="E119" s="357"/>
      <c r="F119" s="422"/>
      <c r="G119" s="410"/>
      <c r="H119" s="395"/>
      <c r="I119" s="143"/>
      <c r="J119" s="143"/>
      <c r="K119" s="143"/>
    </row>
    <row r="120" spans="1:25" ht="15" customHeight="1" x14ac:dyDescent="0.3">
      <c r="A120" s="30"/>
      <c r="B120" s="215" t="s">
        <v>40</v>
      </c>
      <c r="C120" s="425">
        <f>D113*0.3</f>
        <v>5400</v>
      </c>
      <c r="D120" s="426"/>
      <c r="E120" s="357"/>
      <c r="F120" s="422"/>
      <c r="G120" s="410"/>
      <c r="H120" s="395"/>
      <c r="I120" s="143"/>
      <c r="J120" s="143"/>
      <c r="K120" s="143"/>
    </row>
    <row r="121" spans="1:25" ht="14.25" customHeight="1" x14ac:dyDescent="0.3">
      <c r="A121" s="30"/>
      <c r="B121" s="216" t="s">
        <v>35</v>
      </c>
      <c r="C121" s="425">
        <f>D113*0.2</f>
        <v>3600</v>
      </c>
      <c r="D121" s="426"/>
      <c r="E121" s="357"/>
      <c r="F121" s="422"/>
      <c r="G121" s="410"/>
      <c r="H121" s="395"/>
      <c r="I121" s="143"/>
      <c r="J121" s="143"/>
      <c r="K121" s="143"/>
    </row>
    <row r="122" spans="1:25" ht="14.25" customHeight="1" x14ac:dyDescent="0.3">
      <c r="A122" s="30"/>
      <c r="B122" s="216" t="s">
        <v>36</v>
      </c>
      <c r="C122" s="425">
        <f>D113*0.1</f>
        <v>1800</v>
      </c>
      <c r="D122" s="426"/>
      <c r="E122" s="357"/>
      <c r="F122" s="422"/>
      <c r="G122" s="410"/>
      <c r="H122" s="395"/>
      <c r="I122" s="143"/>
      <c r="J122" s="143"/>
      <c r="K122" s="143"/>
    </row>
    <row r="123" spans="1:25" ht="14.25" customHeight="1" x14ac:dyDescent="0.3">
      <c r="A123" s="32"/>
      <c r="B123" s="212" t="s">
        <v>41</v>
      </c>
      <c r="C123" s="492">
        <f>(D113*0.1)-1</f>
        <v>1799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327" t="s">
        <v>364</v>
      </c>
      <c r="D128" s="43"/>
      <c r="E128" s="354"/>
      <c r="F128" s="429"/>
      <c r="G128" s="391"/>
      <c r="H128" s="401"/>
      <c r="I128" s="343"/>
      <c r="J128" s="343"/>
      <c r="K128" s="343"/>
    </row>
    <row r="129" spans="1:11" s="2" customFormat="1" ht="14.25" customHeight="1" x14ac:dyDescent="0.3">
      <c r="A129" s="153"/>
      <c r="B129" s="196" t="s">
        <v>41</v>
      </c>
      <c r="C129" s="199" t="s">
        <v>257</v>
      </c>
      <c r="D129" s="43"/>
      <c r="E129" s="354"/>
      <c r="F129" s="429"/>
      <c r="G129" s="391"/>
      <c r="H129" s="401"/>
      <c r="I129" s="343"/>
      <c r="J129" s="343"/>
      <c r="K129" s="343"/>
    </row>
    <row r="130" spans="1:11" s="2" customFormat="1" ht="14.25" customHeight="1" x14ac:dyDescent="0.3">
      <c r="A130" s="153"/>
      <c r="B130" s="196" t="s">
        <v>41</v>
      </c>
      <c r="C130" s="199" t="s">
        <v>249</v>
      </c>
      <c r="D130" s="43"/>
      <c r="E130" s="354"/>
      <c r="F130" s="429"/>
      <c r="G130" s="391"/>
      <c r="H130" s="401"/>
      <c r="I130" s="343"/>
      <c r="J130" s="343"/>
      <c r="K130" s="343"/>
    </row>
    <row r="131" spans="1:11" ht="14.25" customHeight="1" x14ac:dyDescent="0.3">
      <c r="A131" s="27" t="s">
        <v>182</v>
      </c>
      <c r="B131" s="28" t="s">
        <v>101</v>
      </c>
      <c r="C131" s="147"/>
      <c r="D131" s="147"/>
      <c r="E131" s="502" t="s">
        <v>68</v>
      </c>
      <c r="F131" s="413">
        <v>4</v>
      </c>
      <c r="G131" s="409">
        <f>IF(D133=C135,2,IF(D133=C136,1,0))</f>
        <v>0</v>
      </c>
      <c r="H131" s="394">
        <f>F131*G131</f>
        <v>0</v>
      </c>
      <c r="I131" s="143"/>
      <c r="J131" s="143"/>
      <c r="K131" s="143"/>
    </row>
    <row r="132" spans="1:11" ht="14.25" customHeight="1" x14ac:dyDescent="0.3">
      <c r="A132" s="29"/>
      <c r="B132" s="197" t="s">
        <v>33</v>
      </c>
      <c r="C132" s="197"/>
      <c r="D132" s="35" t="s">
        <v>226</v>
      </c>
      <c r="E132" s="503"/>
      <c r="F132" s="414"/>
      <c r="G132" s="410"/>
      <c r="H132" s="395"/>
      <c r="I132" s="143"/>
      <c r="J132" s="143"/>
      <c r="K132" s="143"/>
    </row>
    <row r="133" spans="1:11" ht="14.25" customHeight="1" x14ac:dyDescent="0.3">
      <c r="A133" s="29"/>
      <c r="B133" s="197" t="s">
        <v>42</v>
      </c>
      <c r="C133" s="197"/>
      <c r="D133" s="43"/>
      <c r="E133" s="503"/>
      <c r="F133" s="414"/>
      <c r="G133" s="410"/>
      <c r="H133" s="395"/>
      <c r="I133" s="143"/>
      <c r="J133" s="143"/>
      <c r="K133" s="143"/>
    </row>
    <row r="134" spans="1:11" ht="7.5" customHeight="1" x14ac:dyDescent="0.3">
      <c r="A134" s="30"/>
      <c r="B134" s="188"/>
      <c r="C134" s="188"/>
      <c r="D134" s="188"/>
      <c r="E134" s="503"/>
      <c r="F134" s="414"/>
      <c r="G134" s="410"/>
      <c r="H134" s="395"/>
      <c r="I134" s="143"/>
      <c r="J134" s="143"/>
      <c r="K134" s="143"/>
    </row>
    <row r="135" spans="1:11" ht="14.25" customHeight="1" x14ac:dyDescent="0.3">
      <c r="A135" s="32"/>
      <c r="B135" s="291" t="s">
        <v>36</v>
      </c>
      <c r="C135" s="494" t="s">
        <v>226</v>
      </c>
      <c r="D135" s="494"/>
      <c r="E135" s="503"/>
      <c r="F135" s="414"/>
      <c r="G135" s="410"/>
      <c r="H135" s="395"/>
      <c r="I135" s="143"/>
      <c r="J135" s="143"/>
      <c r="K135" s="143"/>
    </row>
    <row r="136" spans="1:11" ht="14.25" customHeight="1" x14ac:dyDescent="0.3">
      <c r="A136" s="33"/>
      <c r="B136" s="292" t="s">
        <v>41</v>
      </c>
      <c r="C136" s="416" t="s">
        <v>227</v>
      </c>
      <c r="D136" s="416"/>
      <c r="E136" s="504"/>
      <c r="F136" s="415"/>
      <c r="G136" s="410"/>
      <c r="H136" s="498"/>
      <c r="I136" s="143"/>
      <c r="J136" s="143"/>
      <c r="K136" s="143"/>
    </row>
    <row r="137" spans="1:11" ht="14.25" customHeight="1" x14ac:dyDescent="0.3">
      <c r="A137" s="27" t="s">
        <v>183</v>
      </c>
      <c r="B137" s="28" t="s">
        <v>106</v>
      </c>
      <c r="C137" s="34"/>
      <c r="D137" s="34"/>
      <c r="E137" s="499" t="s">
        <v>69</v>
      </c>
      <c r="F137" s="421">
        <v>2</v>
      </c>
      <c r="G137" s="409">
        <f>IF(D139=C141,4,IF(D139=C142,3,IF(D139=C143,2,IF(D139=C144,1,0))))</f>
        <v>0</v>
      </c>
      <c r="H137" s="394">
        <f>F137*G137</f>
        <v>0</v>
      </c>
      <c r="I137" s="143"/>
      <c r="J137" s="143"/>
      <c r="K137" s="143"/>
    </row>
    <row r="138" spans="1:11" ht="15" customHeight="1" x14ac:dyDescent="0.3">
      <c r="A138" s="29"/>
      <c r="B138" s="197" t="s">
        <v>33</v>
      </c>
      <c r="C138" s="197"/>
      <c r="D138" s="35" t="s">
        <v>107</v>
      </c>
      <c r="E138" s="500"/>
      <c r="F138" s="422"/>
      <c r="G138" s="410"/>
      <c r="H138" s="395"/>
      <c r="I138" s="143"/>
      <c r="J138" s="143"/>
      <c r="K138" s="143"/>
    </row>
    <row r="139" spans="1:11" ht="15" customHeight="1" x14ac:dyDescent="0.3">
      <c r="A139" s="29"/>
      <c r="B139" s="197" t="s">
        <v>42</v>
      </c>
      <c r="C139" s="197"/>
      <c r="D139" s="83"/>
      <c r="E139" s="500"/>
      <c r="F139" s="422"/>
      <c r="G139" s="410"/>
      <c r="H139" s="395"/>
      <c r="I139" s="143"/>
      <c r="J139" s="143"/>
      <c r="K139" s="143"/>
    </row>
    <row r="140" spans="1:11" ht="7.5" customHeight="1" x14ac:dyDescent="0.3">
      <c r="A140" s="30"/>
      <c r="B140" s="188"/>
      <c r="C140" s="188"/>
      <c r="D140" s="188"/>
      <c r="E140" s="500"/>
      <c r="F140" s="422"/>
      <c r="G140" s="410"/>
      <c r="H140" s="395"/>
      <c r="I140" s="143"/>
      <c r="J140" s="143"/>
      <c r="K140" s="143"/>
    </row>
    <row r="141" spans="1:11" ht="15" customHeight="1" x14ac:dyDescent="0.3">
      <c r="A141" s="30"/>
      <c r="B141" s="291" t="s">
        <v>40</v>
      </c>
      <c r="C141" s="399" t="s">
        <v>109</v>
      </c>
      <c r="D141" s="399"/>
      <c r="E141" s="500"/>
      <c r="F141" s="422"/>
      <c r="G141" s="410"/>
      <c r="H141" s="395"/>
      <c r="I141" s="143"/>
      <c r="J141" s="143"/>
      <c r="K141" s="143"/>
    </row>
    <row r="142" spans="1:11" ht="15" customHeight="1" x14ac:dyDescent="0.3">
      <c r="A142" s="30"/>
      <c r="B142" s="291" t="s">
        <v>35</v>
      </c>
      <c r="C142" s="399" t="s">
        <v>110</v>
      </c>
      <c r="D142" s="399"/>
      <c r="E142" s="500"/>
      <c r="F142" s="422"/>
      <c r="G142" s="410"/>
      <c r="H142" s="395"/>
      <c r="I142" s="143"/>
      <c r="J142" s="143"/>
      <c r="K142" s="143"/>
    </row>
    <row r="143" spans="1:11" ht="14.25" customHeight="1" x14ac:dyDescent="0.3">
      <c r="A143" s="32"/>
      <c r="B143" s="291" t="s">
        <v>36</v>
      </c>
      <c r="C143" s="399" t="s">
        <v>111</v>
      </c>
      <c r="D143" s="399"/>
      <c r="E143" s="500"/>
      <c r="F143" s="422"/>
      <c r="G143" s="410"/>
      <c r="H143" s="395"/>
      <c r="I143" s="143"/>
      <c r="J143" s="143"/>
      <c r="K143" s="143"/>
    </row>
    <row r="144" spans="1:11" ht="14.25" customHeight="1" thickBot="1" x14ac:dyDescent="0.35">
      <c r="A144" s="33"/>
      <c r="B144" s="292" t="s">
        <v>41</v>
      </c>
      <c r="C144" s="416" t="s">
        <v>112</v>
      </c>
      <c r="D144" s="416"/>
      <c r="E144" s="501"/>
      <c r="F144" s="427"/>
      <c r="G144" s="490"/>
      <c r="H144" s="491"/>
      <c r="I144" s="143"/>
      <c r="J144" s="143"/>
      <c r="K144" s="143"/>
    </row>
    <row r="145" spans="1:11" ht="14.25" customHeight="1" thickTop="1" x14ac:dyDescent="0.3">
      <c r="A145" s="488"/>
      <c r="B145" s="488"/>
      <c r="C145" s="488"/>
      <c r="D145" s="488"/>
      <c r="E145" s="488"/>
      <c r="F145" s="488"/>
      <c r="G145" s="489"/>
      <c r="H145" s="36">
        <f>SUM(H83:H144)</f>
        <v>0</v>
      </c>
      <c r="I145" s="143"/>
      <c r="J145" s="143"/>
      <c r="K145" s="143"/>
    </row>
    <row r="146" spans="1:11" ht="7.5" customHeight="1" x14ac:dyDescent="0.3">
      <c r="A146" s="138"/>
      <c r="B146" s="290"/>
      <c r="C146" s="290"/>
      <c r="D146" s="140"/>
      <c r="E146" s="140"/>
      <c r="F146" s="140"/>
      <c r="G146" s="140"/>
      <c r="H146" s="140"/>
      <c r="K146" s="16"/>
    </row>
    <row r="147" spans="1:11" ht="20.149999999999999" customHeight="1" x14ac:dyDescent="0.3">
      <c r="A147" s="23" t="s">
        <v>26</v>
      </c>
      <c r="B147" s="402" t="s">
        <v>222</v>
      </c>
      <c r="C147" s="403"/>
      <c r="D147" s="403"/>
      <c r="E147" s="24"/>
      <c r="F147" s="24"/>
      <c r="G147" s="24"/>
      <c r="H147" s="24"/>
      <c r="I147" s="172" t="s">
        <v>150</v>
      </c>
      <c r="J147" s="95" t="s">
        <v>31</v>
      </c>
      <c r="K147" s="78" t="s">
        <v>151</v>
      </c>
    </row>
    <row r="148" spans="1:11" ht="18" customHeight="1" x14ac:dyDescent="0.3">
      <c r="A148" s="404" t="s">
        <v>76</v>
      </c>
      <c r="B148" s="404"/>
      <c r="C148" s="404"/>
      <c r="D148" s="495"/>
      <c r="E148" s="495"/>
      <c r="F148" s="495"/>
      <c r="G148" s="495"/>
      <c r="H148" s="495"/>
      <c r="I148" s="176"/>
      <c r="J148" s="104"/>
      <c r="K148" s="104"/>
    </row>
    <row r="149" spans="1:11" ht="18" customHeight="1" x14ac:dyDescent="0.3">
      <c r="A149" s="396" t="s">
        <v>77</v>
      </c>
      <c r="B149" s="396"/>
      <c r="C149" s="396"/>
      <c r="D149" s="397"/>
      <c r="E149" s="397"/>
      <c r="F149" s="397"/>
      <c r="G149" s="397"/>
      <c r="H149" s="397"/>
      <c r="I149" s="177"/>
      <c r="J149" s="117"/>
      <c r="K149" s="117"/>
    </row>
    <row r="150" spans="1:11" ht="18" customHeight="1" x14ac:dyDescent="0.3">
      <c r="A150" s="396" t="s">
        <v>78</v>
      </c>
      <c r="B150" s="396"/>
      <c r="C150" s="396"/>
      <c r="D150" s="397"/>
      <c r="E150" s="397"/>
      <c r="F150" s="397"/>
      <c r="G150" s="397"/>
      <c r="H150" s="397"/>
      <c r="I150" s="177"/>
      <c r="J150" s="117"/>
      <c r="K150" s="117"/>
    </row>
    <row r="151" spans="1:11" ht="18" customHeight="1" x14ac:dyDescent="0.3">
      <c r="A151" s="476" t="s">
        <v>79</v>
      </c>
      <c r="B151" s="476"/>
      <c r="C151" s="476"/>
      <c r="D151" s="397"/>
      <c r="E151" s="397"/>
      <c r="F151" s="397"/>
      <c r="G151" s="397"/>
      <c r="H151" s="397"/>
      <c r="I151" s="177"/>
      <c r="J151" s="117"/>
      <c r="K151" s="117"/>
    </row>
    <row r="152" spans="1:11" ht="18" customHeight="1" x14ac:dyDescent="0.3">
      <c r="A152" s="475" t="s">
        <v>80</v>
      </c>
      <c r="B152" s="475"/>
      <c r="C152" s="475"/>
      <c r="D152" s="474"/>
      <c r="E152" s="474"/>
      <c r="F152" s="474"/>
      <c r="G152" s="474"/>
      <c r="H152" s="474"/>
      <c r="I152" s="178"/>
      <c r="J152" s="109"/>
      <c r="K152" s="109"/>
    </row>
    <row r="153" spans="1:11" ht="18" customHeight="1" x14ac:dyDescent="0.3">
      <c r="A153" s="480" t="s">
        <v>123</v>
      </c>
      <c r="B153" s="480"/>
      <c r="C153" s="480"/>
      <c r="D153" s="286" t="s">
        <v>124</v>
      </c>
      <c r="E153" s="130"/>
      <c r="F153" s="130"/>
      <c r="G153" s="37"/>
      <c r="H153" s="38"/>
      <c r="I153" s="176"/>
      <c r="J153" s="104"/>
      <c r="K153" s="104"/>
    </row>
    <row r="154" spans="1:11" ht="30" customHeight="1" x14ac:dyDescent="0.3">
      <c r="A154" s="398"/>
      <c r="B154" s="398"/>
      <c r="C154" s="398"/>
      <c r="D154" s="287" t="s">
        <v>125</v>
      </c>
      <c r="E154" s="351" t="s">
        <v>126</v>
      </c>
      <c r="F154" s="352"/>
      <c r="G154" s="39"/>
      <c r="H154" s="40"/>
      <c r="I154" s="177"/>
      <c r="J154" s="117"/>
      <c r="K154" s="117"/>
    </row>
    <row r="155" spans="1:11" ht="30" customHeight="1" x14ac:dyDescent="0.3">
      <c r="A155" s="481"/>
      <c r="B155" s="481"/>
      <c r="C155" s="481"/>
      <c r="D155" s="288" t="s">
        <v>129</v>
      </c>
      <c r="E155" s="347" t="s">
        <v>127</v>
      </c>
      <c r="F155" s="348"/>
      <c r="G155" s="85"/>
      <c r="H155" s="86"/>
      <c r="I155" s="178"/>
      <c r="J155" s="109"/>
      <c r="K155" s="109"/>
    </row>
    <row r="156" spans="1:11" ht="45" customHeight="1" x14ac:dyDescent="0.3">
      <c r="A156" s="479" t="s">
        <v>108</v>
      </c>
      <c r="B156" s="479"/>
      <c r="C156" s="479"/>
      <c r="D156" s="473"/>
      <c r="E156" s="473"/>
      <c r="F156" s="473"/>
      <c r="G156" s="473"/>
      <c r="H156" s="473"/>
      <c r="I156" s="173"/>
      <c r="J156" s="101"/>
      <c r="K156" s="101"/>
    </row>
    <row r="157" spans="1:11" ht="20.149999999999999" customHeight="1" x14ac:dyDescent="0.3">
      <c r="A157" s="23" t="s">
        <v>49</v>
      </c>
      <c r="B157" s="477" t="s">
        <v>31</v>
      </c>
      <c r="C157" s="478"/>
      <c r="D157" s="478"/>
      <c r="E157" s="203" t="s">
        <v>29</v>
      </c>
      <c r="F157" s="25" t="s">
        <v>75</v>
      </c>
      <c r="G157" s="25" t="s">
        <v>30</v>
      </c>
      <c r="H157" s="26" t="s">
        <v>74</v>
      </c>
      <c r="I157" s="419" t="s">
        <v>179</v>
      </c>
      <c r="J157" s="419"/>
      <c r="K157" s="419"/>
    </row>
    <row r="158" spans="1:11" s="2" customFormat="1" ht="13.5" customHeight="1" x14ac:dyDescent="0.3">
      <c r="A158" s="149" t="s">
        <v>50</v>
      </c>
      <c r="B158" s="150" t="s">
        <v>32</v>
      </c>
      <c r="C158" s="191"/>
      <c r="D158" s="192"/>
      <c r="E158" s="362" t="s">
        <v>62</v>
      </c>
      <c r="F158" s="405">
        <f>F83/2</f>
        <v>3</v>
      </c>
      <c r="G158" s="390">
        <f>IF(D160="Sehr vergleichbar",3,IF(D160="Vergleichbar mit wenigen Abstrichen",2,IF(D160="Vergleichbar, jedoch mit nennenswerten Abstrichen",1,0)))</f>
        <v>0</v>
      </c>
      <c r="H158" s="392">
        <f>F158*G158</f>
        <v>0</v>
      </c>
      <c r="I158" s="344"/>
      <c r="J158" s="344"/>
      <c r="K158" s="344"/>
    </row>
    <row r="159" spans="1:11" s="2" customFormat="1" x14ac:dyDescent="0.3">
      <c r="A159" s="151"/>
      <c r="B159" s="193" t="s">
        <v>33</v>
      </c>
      <c r="C159" s="193"/>
      <c r="D159" s="194" t="s">
        <v>223</v>
      </c>
      <c r="E159" s="363"/>
      <c r="F159" s="406"/>
      <c r="G159" s="391"/>
      <c r="H159" s="393"/>
      <c r="I159" s="345"/>
      <c r="J159" s="345"/>
      <c r="K159" s="345"/>
    </row>
    <row r="160" spans="1:11" s="2" customFormat="1" x14ac:dyDescent="0.3">
      <c r="A160" s="151"/>
      <c r="B160" s="193" t="s">
        <v>42</v>
      </c>
      <c r="C160" s="193"/>
      <c r="D160" s="152"/>
      <c r="E160" s="363"/>
      <c r="F160" s="406"/>
      <c r="G160" s="391"/>
      <c r="H160" s="393"/>
      <c r="I160" s="345"/>
      <c r="J160" s="345"/>
      <c r="K160" s="345"/>
    </row>
    <row r="161" spans="1:11" s="2" customFormat="1" ht="7.5" customHeight="1" x14ac:dyDescent="0.3">
      <c r="A161" s="151"/>
      <c r="B161" s="195"/>
      <c r="C161" s="195"/>
      <c r="D161" s="195"/>
      <c r="E161" s="363"/>
      <c r="F161" s="406"/>
      <c r="G161" s="391"/>
      <c r="H161" s="393"/>
      <c r="I161" s="345"/>
      <c r="J161" s="345"/>
      <c r="K161" s="345"/>
    </row>
    <row r="162" spans="1:11" s="2" customFormat="1" ht="50.15" customHeight="1" x14ac:dyDescent="0.3">
      <c r="A162" s="151"/>
      <c r="B162" s="196" t="s">
        <v>35</v>
      </c>
      <c r="C162" s="420" t="s">
        <v>166</v>
      </c>
      <c r="D162" s="420"/>
      <c r="E162" s="363"/>
      <c r="F162" s="406"/>
      <c r="G162" s="391"/>
      <c r="H162" s="393"/>
      <c r="I162" s="345"/>
      <c r="J162" s="345"/>
      <c r="K162" s="345"/>
    </row>
    <row r="163" spans="1:11" s="2" customFormat="1" ht="50.15" customHeight="1" x14ac:dyDescent="0.3">
      <c r="A163" s="151"/>
      <c r="B163" s="196" t="s">
        <v>36</v>
      </c>
      <c r="C163" s="420" t="s">
        <v>167</v>
      </c>
      <c r="D163" s="420"/>
      <c r="E163" s="363"/>
      <c r="F163" s="406"/>
      <c r="G163" s="391"/>
      <c r="H163" s="393"/>
      <c r="I163" s="345"/>
      <c r="J163" s="345"/>
      <c r="K163" s="345"/>
    </row>
    <row r="164" spans="1:11" s="2" customFormat="1" ht="50.15" customHeight="1" x14ac:dyDescent="0.3">
      <c r="A164" s="153"/>
      <c r="B164" s="196" t="s">
        <v>41</v>
      </c>
      <c r="C164" s="420" t="s">
        <v>168</v>
      </c>
      <c r="D164" s="420"/>
      <c r="E164" s="363"/>
      <c r="F164" s="406"/>
      <c r="G164" s="391"/>
      <c r="H164" s="393"/>
      <c r="I164" s="345"/>
      <c r="J164" s="345"/>
      <c r="K164" s="345"/>
    </row>
    <row r="165" spans="1:11" s="2" customFormat="1" x14ac:dyDescent="0.3">
      <c r="A165" s="153"/>
      <c r="B165" s="196" t="s">
        <v>60</v>
      </c>
      <c r="C165" s="505" t="s">
        <v>235</v>
      </c>
      <c r="D165" s="505"/>
      <c r="E165" s="364"/>
      <c r="F165" s="406"/>
      <c r="G165" s="391"/>
      <c r="H165" s="393"/>
      <c r="I165" s="346"/>
      <c r="J165" s="346"/>
      <c r="K165" s="346"/>
    </row>
    <row r="166" spans="1:11" ht="14.25" customHeight="1" x14ac:dyDescent="0.3">
      <c r="A166" s="27" t="s">
        <v>51</v>
      </c>
      <c r="B166" s="28" t="s">
        <v>61</v>
      </c>
      <c r="C166" s="28"/>
      <c r="D166" s="19"/>
      <c r="E166" s="359" t="s">
        <v>236</v>
      </c>
      <c r="F166" s="428">
        <f>F90/2</f>
        <v>1</v>
      </c>
      <c r="G166" s="390">
        <f>IF(D168=C170,6,IF(D168=C171,5,IF(D168=C172,4,IF(D168=C173,3,IF(D168=C174,2,IF(D168=C175,1,0))))))</f>
        <v>0</v>
      </c>
      <c r="H166" s="394">
        <f>F166*G166</f>
        <v>0</v>
      </c>
      <c r="K166" s="16"/>
    </row>
    <row r="167" spans="1:11" x14ac:dyDescent="0.3">
      <c r="A167" s="29"/>
      <c r="B167" s="197" t="s">
        <v>63</v>
      </c>
      <c r="C167" s="197"/>
      <c r="D167" s="31" t="s">
        <v>102</v>
      </c>
      <c r="E167" s="360"/>
      <c r="F167" s="429"/>
      <c r="G167" s="391"/>
      <c r="H167" s="395"/>
      <c r="K167" s="16"/>
    </row>
    <row r="168" spans="1:11" x14ac:dyDescent="0.3">
      <c r="A168" s="29"/>
      <c r="B168" s="197" t="s">
        <v>42</v>
      </c>
      <c r="C168" s="197"/>
      <c r="D168" s="43"/>
      <c r="E168" s="360"/>
      <c r="F168" s="429"/>
      <c r="G168" s="391"/>
      <c r="H168" s="395"/>
    </row>
    <row r="169" spans="1:11" ht="7.5" customHeight="1" x14ac:dyDescent="0.3">
      <c r="A169" s="30"/>
      <c r="B169" s="188"/>
      <c r="C169" s="188"/>
      <c r="D169" s="188"/>
      <c r="E169" s="360"/>
      <c r="F169" s="429"/>
      <c r="G169" s="391"/>
      <c r="H169" s="395"/>
      <c r="I169" s="342"/>
      <c r="J169" s="342"/>
      <c r="K169" s="342"/>
    </row>
    <row r="170" spans="1:11" ht="14.25" customHeight="1" x14ac:dyDescent="0.3">
      <c r="A170" s="30"/>
      <c r="B170" s="196" t="s">
        <v>170</v>
      </c>
      <c r="C170" s="398" t="s">
        <v>181</v>
      </c>
      <c r="D170" s="398"/>
      <c r="E170" s="360"/>
      <c r="F170" s="429"/>
      <c r="G170" s="391"/>
      <c r="H170" s="395"/>
      <c r="I170" s="342"/>
      <c r="J170" s="342"/>
      <c r="K170" s="342"/>
    </row>
    <row r="171" spans="1:11" ht="14.25" customHeight="1" x14ac:dyDescent="0.3">
      <c r="A171" s="30"/>
      <c r="B171" s="196" t="s">
        <v>53</v>
      </c>
      <c r="C171" s="398" t="s">
        <v>180</v>
      </c>
      <c r="D171" s="398"/>
      <c r="E171" s="360"/>
      <c r="F171" s="429"/>
      <c r="G171" s="391"/>
      <c r="H171" s="395"/>
      <c r="I171" s="342"/>
      <c r="J171" s="342"/>
      <c r="K171" s="342"/>
    </row>
    <row r="172" spans="1:11" ht="14.25" customHeight="1" x14ac:dyDescent="0.3">
      <c r="A172" s="30"/>
      <c r="B172" s="196" t="s">
        <v>40</v>
      </c>
      <c r="C172" s="398" t="s">
        <v>104</v>
      </c>
      <c r="D172" s="398"/>
      <c r="E172" s="360"/>
      <c r="F172" s="429"/>
      <c r="G172" s="391"/>
      <c r="H172" s="395"/>
      <c r="I172" s="342"/>
      <c r="J172" s="342"/>
      <c r="K172" s="342"/>
    </row>
    <row r="173" spans="1:11" x14ac:dyDescent="0.3">
      <c r="A173" s="30"/>
      <c r="B173" s="196" t="s">
        <v>35</v>
      </c>
      <c r="C173" s="398" t="s">
        <v>103</v>
      </c>
      <c r="D173" s="398"/>
      <c r="E173" s="360"/>
      <c r="F173" s="429"/>
      <c r="G173" s="391"/>
      <c r="H173" s="395"/>
      <c r="I173" s="342"/>
      <c r="J173" s="342"/>
      <c r="K173" s="342"/>
    </row>
    <row r="174" spans="1:11" x14ac:dyDescent="0.3">
      <c r="A174" s="30"/>
      <c r="B174" s="196" t="s">
        <v>36</v>
      </c>
      <c r="C174" s="398" t="s">
        <v>64</v>
      </c>
      <c r="D174" s="398"/>
      <c r="E174" s="360"/>
      <c r="F174" s="429"/>
      <c r="G174" s="391"/>
      <c r="H174" s="395"/>
      <c r="I174" s="342"/>
      <c r="J174" s="342"/>
      <c r="K174" s="342"/>
    </row>
    <row r="175" spans="1:11" ht="14.25" customHeight="1" x14ac:dyDescent="0.3">
      <c r="A175" s="30"/>
      <c r="B175" s="196" t="s">
        <v>41</v>
      </c>
      <c r="C175" s="398" t="s">
        <v>128</v>
      </c>
      <c r="D175" s="398"/>
      <c r="E175" s="360"/>
      <c r="F175" s="429"/>
      <c r="G175" s="391"/>
      <c r="H175" s="395"/>
      <c r="I175" s="342"/>
      <c r="J175" s="342"/>
      <c r="K175" s="342"/>
    </row>
    <row r="176" spans="1:11" ht="14.25" customHeight="1" x14ac:dyDescent="0.3">
      <c r="A176" s="30"/>
      <c r="B176" s="196" t="s">
        <v>60</v>
      </c>
      <c r="C176" s="398" t="s">
        <v>235</v>
      </c>
      <c r="D176" s="398"/>
      <c r="E176" s="361"/>
      <c r="F176" s="429"/>
      <c r="G176" s="449"/>
      <c r="H176" s="395"/>
      <c r="I176" s="342"/>
      <c r="J176" s="342"/>
      <c r="K176" s="342"/>
    </row>
    <row r="177" spans="1:11" x14ac:dyDescent="0.3">
      <c r="A177" s="27" t="s">
        <v>52</v>
      </c>
      <c r="B177" s="154" t="s">
        <v>169</v>
      </c>
      <c r="C177" s="28"/>
      <c r="D177" s="19"/>
      <c r="E177" s="356" t="s">
        <v>248</v>
      </c>
      <c r="F177" s="421">
        <f>F100/2</f>
        <v>1</v>
      </c>
      <c r="G177" s="409">
        <f>IF(D178=C181,8,IF(D178=C182,7,IF(D178=C183,6,IF(D178=C184,5,IF(D178=C185,4,IF(D178=C186,3,IF(D178=C187,2,IF(D178=C188,1,0))))))))</f>
        <v>0</v>
      </c>
      <c r="H177" s="394">
        <f>F177*G177</f>
        <v>0</v>
      </c>
    </row>
    <row r="178" spans="1:11" ht="14.15" customHeight="1" x14ac:dyDescent="0.3">
      <c r="A178" s="29"/>
      <c r="B178" s="407" t="s">
        <v>244</v>
      </c>
      <c r="C178" s="408"/>
      <c r="D178" s="213">
        <f>D101</f>
        <v>800000</v>
      </c>
      <c r="E178" s="357"/>
      <c r="F178" s="422"/>
      <c r="G178" s="410"/>
      <c r="H178" s="395"/>
      <c r="I178" s="144"/>
    </row>
    <row r="179" spans="1:11" ht="13.5" customHeight="1" x14ac:dyDescent="0.3">
      <c r="A179" s="29"/>
      <c r="B179" s="197" t="s">
        <v>243</v>
      </c>
      <c r="C179" s="197"/>
      <c r="D179" s="316"/>
      <c r="E179" s="357"/>
      <c r="F179" s="422"/>
      <c r="G179" s="410"/>
      <c r="H179" s="395"/>
      <c r="I179" s="144"/>
    </row>
    <row r="180" spans="1:11" ht="7.5" customHeight="1" x14ac:dyDescent="0.3">
      <c r="A180" s="30"/>
      <c r="B180" s="188"/>
      <c r="C180" s="188"/>
      <c r="D180" s="188"/>
      <c r="E180" s="357"/>
      <c r="F180" s="422"/>
      <c r="G180" s="410"/>
      <c r="H180" s="395"/>
    </row>
    <row r="181" spans="1:11" x14ac:dyDescent="0.3">
      <c r="A181" s="30"/>
      <c r="B181" s="215" t="s">
        <v>246</v>
      </c>
      <c r="C181" s="411">
        <f>E37*4.5</f>
        <v>720000</v>
      </c>
      <c r="D181" s="412"/>
      <c r="E181" s="357"/>
      <c r="F181" s="422"/>
      <c r="G181" s="410"/>
      <c r="H181" s="395"/>
      <c r="I181" s="148"/>
      <c r="J181" s="143"/>
      <c r="K181" s="143"/>
    </row>
    <row r="182" spans="1:11" x14ac:dyDescent="0.3">
      <c r="A182" s="30"/>
      <c r="B182" s="215" t="s">
        <v>247</v>
      </c>
      <c r="C182" s="411">
        <f>E37*4</f>
        <v>640000</v>
      </c>
      <c r="D182" s="412"/>
      <c r="E182" s="357"/>
      <c r="F182" s="422"/>
      <c r="G182" s="410"/>
      <c r="H182" s="395"/>
      <c r="I182" s="148"/>
      <c r="J182" s="143"/>
      <c r="K182" s="143"/>
    </row>
    <row r="183" spans="1:11" x14ac:dyDescent="0.3">
      <c r="A183" s="30"/>
      <c r="B183" s="215" t="s">
        <v>170</v>
      </c>
      <c r="C183" s="411">
        <f>E37*3.5</f>
        <v>560000</v>
      </c>
      <c r="D183" s="412"/>
      <c r="E183" s="357"/>
      <c r="F183" s="422"/>
      <c r="G183" s="410"/>
      <c r="H183" s="395"/>
      <c r="I183" s="148"/>
      <c r="J183" s="143"/>
      <c r="K183" s="143"/>
    </row>
    <row r="184" spans="1:11" x14ac:dyDescent="0.3">
      <c r="A184" s="30"/>
      <c r="B184" s="215" t="s">
        <v>53</v>
      </c>
      <c r="C184" s="411">
        <f>E37*3</f>
        <v>480000</v>
      </c>
      <c r="D184" s="412"/>
      <c r="E184" s="357"/>
      <c r="F184" s="422"/>
      <c r="G184" s="410"/>
      <c r="H184" s="395"/>
      <c r="I184" s="148"/>
      <c r="J184" s="143"/>
      <c r="K184" s="143"/>
    </row>
    <row r="185" spans="1:11" x14ac:dyDescent="0.3">
      <c r="A185" s="30"/>
      <c r="B185" s="215" t="s">
        <v>40</v>
      </c>
      <c r="C185" s="411">
        <f>E37*2.5</f>
        <v>400000</v>
      </c>
      <c r="D185" s="412"/>
      <c r="E185" s="357"/>
      <c r="F185" s="422"/>
      <c r="G185" s="410"/>
      <c r="H185" s="395"/>
      <c r="I185" s="148"/>
      <c r="J185" s="143"/>
      <c r="K185" s="143"/>
    </row>
    <row r="186" spans="1:11" x14ac:dyDescent="0.3">
      <c r="A186" s="30"/>
      <c r="B186" s="216" t="s">
        <v>35</v>
      </c>
      <c r="C186" s="411">
        <f>E37*2</f>
        <v>320000</v>
      </c>
      <c r="D186" s="412"/>
      <c r="E186" s="357"/>
      <c r="F186" s="422"/>
      <c r="G186" s="410"/>
      <c r="H186" s="395"/>
      <c r="I186" s="143"/>
      <c r="J186" s="143"/>
      <c r="K186" s="143"/>
    </row>
    <row r="187" spans="1:11" x14ac:dyDescent="0.3">
      <c r="A187" s="32"/>
      <c r="B187" s="216" t="s">
        <v>36</v>
      </c>
      <c r="C187" s="411">
        <f>E37*1.5</f>
        <v>240000</v>
      </c>
      <c r="D187" s="412"/>
      <c r="E187" s="357"/>
      <c r="F187" s="422"/>
      <c r="G187" s="410"/>
      <c r="H187" s="395"/>
      <c r="I187" s="143"/>
      <c r="J187" s="143"/>
      <c r="K187" s="143"/>
    </row>
    <row r="188" spans="1:11" x14ac:dyDescent="0.3">
      <c r="A188" s="32"/>
      <c r="B188" s="291" t="s">
        <v>41</v>
      </c>
      <c r="C188" s="411">
        <f>E37</f>
        <v>160000</v>
      </c>
      <c r="D188" s="412"/>
      <c r="E188" s="357"/>
      <c r="F188" s="422"/>
      <c r="G188" s="410"/>
      <c r="H188" s="395"/>
      <c r="I188" s="143"/>
      <c r="J188" s="143"/>
      <c r="K188" s="143"/>
    </row>
    <row r="189" spans="1:11" x14ac:dyDescent="0.3">
      <c r="A189" s="32"/>
      <c r="B189" s="196" t="s">
        <v>60</v>
      </c>
      <c r="C189" s="481" t="s">
        <v>235</v>
      </c>
      <c r="D189" s="506"/>
      <c r="E189" s="358"/>
      <c r="F189" s="422"/>
      <c r="G189" s="410"/>
      <c r="H189" s="395"/>
      <c r="I189" s="143"/>
      <c r="J189" s="143"/>
      <c r="K189" s="143"/>
    </row>
    <row r="190" spans="1:11" x14ac:dyDescent="0.3">
      <c r="A190" s="27" t="s">
        <v>55</v>
      </c>
      <c r="B190" s="28" t="s">
        <v>81</v>
      </c>
      <c r="C190" s="28"/>
      <c r="D190" s="19"/>
      <c r="E190" s="356" t="s">
        <v>248</v>
      </c>
      <c r="F190" s="421">
        <f>F112/2</f>
        <v>2</v>
      </c>
      <c r="G190" s="409">
        <f>IF(D192=C194,8,IF(D192=C195,7,IF(D192=C196,6,IF(D192=C197,5,IF(D192=C198,4,IF(D192=C199,3,IF(D192=C200,2,IF(D192=C201,1,0))))))))</f>
        <v>0</v>
      </c>
      <c r="H190" s="394">
        <f>F190*G190</f>
        <v>0</v>
      </c>
      <c r="I190" s="143"/>
      <c r="J190" s="143"/>
      <c r="K190" s="143"/>
    </row>
    <row r="191" spans="1:11" x14ac:dyDescent="0.3">
      <c r="A191" s="29"/>
      <c r="B191" s="407" t="s">
        <v>165</v>
      </c>
      <c r="C191" s="408"/>
      <c r="D191" s="231">
        <f>D113</f>
        <v>18000</v>
      </c>
      <c r="E191" s="357"/>
      <c r="F191" s="422"/>
      <c r="G191" s="410"/>
      <c r="H191" s="395"/>
    </row>
    <row r="192" spans="1:11" ht="13.5" customHeight="1" x14ac:dyDescent="0.3">
      <c r="A192" s="29"/>
      <c r="B192" s="197" t="s">
        <v>42</v>
      </c>
      <c r="C192" s="197"/>
      <c r="D192" s="317"/>
      <c r="E192" s="357"/>
      <c r="F192" s="422"/>
      <c r="G192" s="410"/>
      <c r="H192" s="395"/>
      <c r="I192" s="144"/>
    </row>
    <row r="193" spans="1:11" ht="7.5" customHeight="1" x14ac:dyDescent="0.3">
      <c r="A193" s="30"/>
      <c r="B193" s="188"/>
      <c r="C193" s="188"/>
      <c r="D193" s="188"/>
      <c r="E193" s="357"/>
      <c r="F193" s="422"/>
      <c r="G193" s="410"/>
      <c r="H193" s="395"/>
    </row>
    <row r="194" spans="1:11" x14ac:dyDescent="0.3">
      <c r="A194" s="30"/>
      <c r="B194" s="232" t="s">
        <v>246</v>
      </c>
      <c r="C194" s="425">
        <f>D191*0.8</f>
        <v>14400</v>
      </c>
      <c r="D194" s="426"/>
      <c r="E194" s="357"/>
      <c r="F194" s="422"/>
      <c r="G194" s="410"/>
      <c r="H194" s="395"/>
      <c r="I194" s="143"/>
      <c r="J194" s="143"/>
      <c r="K194" s="143"/>
    </row>
    <row r="195" spans="1:11" x14ac:dyDescent="0.3">
      <c r="A195" s="30"/>
      <c r="B195" s="232" t="s">
        <v>247</v>
      </c>
      <c r="C195" s="425">
        <f>D191*0.7</f>
        <v>12600</v>
      </c>
      <c r="D195" s="426"/>
      <c r="E195" s="357"/>
      <c r="F195" s="422"/>
      <c r="G195" s="410"/>
      <c r="H195" s="395"/>
      <c r="I195" s="143"/>
      <c r="J195" s="143"/>
      <c r="K195" s="143"/>
    </row>
    <row r="196" spans="1:11" x14ac:dyDescent="0.3">
      <c r="A196" s="30"/>
      <c r="B196" s="232" t="s">
        <v>170</v>
      </c>
      <c r="C196" s="425">
        <f>D191*0.5</f>
        <v>9000</v>
      </c>
      <c r="D196" s="426"/>
      <c r="E196" s="357"/>
      <c r="F196" s="422"/>
      <c r="G196" s="410"/>
      <c r="H196" s="395"/>
      <c r="I196" s="143"/>
      <c r="J196" s="143"/>
      <c r="K196" s="143"/>
    </row>
    <row r="197" spans="1:11" x14ac:dyDescent="0.3">
      <c r="A197" s="30"/>
      <c r="B197" s="232" t="s">
        <v>53</v>
      </c>
      <c r="C197" s="425">
        <f>D191*0.4</f>
        <v>7200</v>
      </c>
      <c r="D197" s="426"/>
      <c r="E197" s="357"/>
      <c r="F197" s="422"/>
      <c r="G197" s="410"/>
      <c r="H197" s="395"/>
      <c r="I197" s="143"/>
      <c r="J197" s="143"/>
      <c r="K197" s="143"/>
    </row>
    <row r="198" spans="1:11" x14ac:dyDescent="0.3">
      <c r="A198" s="30"/>
      <c r="B198" s="232" t="s">
        <v>40</v>
      </c>
      <c r="C198" s="425">
        <f>D191*0.3</f>
        <v>5400</v>
      </c>
      <c r="D198" s="426"/>
      <c r="E198" s="357"/>
      <c r="F198" s="422"/>
      <c r="G198" s="410"/>
      <c r="H198" s="395"/>
      <c r="I198" s="143"/>
      <c r="J198" s="143"/>
      <c r="K198" s="143"/>
    </row>
    <row r="199" spans="1:11" ht="14.25" customHeight="1" x14ac:dyDescent="0.3">
      <c r="A199" s="30"/>
      <c r="B199" s="233" t="s">
        <v>35</v>
      </c>
      <c r="C199" s="425">
        <f>D191*0.2</f>
        <v>3600</v>
      </c>
      <c r="D199" s="426"/>
      <c r="E199" s="357"/>
      <c r="F199" s="422"/>
      <c r="G199" s="410"/>
      <c r="H199" s="395"/>
      <c r="I199" s="143"/>
      <c r="J199" s="143"/>
      <c r="K199" s="143"/>
    </row>
    <row r="200" spans="1:11" ht="14.25" customHeight="1" x14ac:dyDescent="0.3">
      <c r="A200" s="30"/>
      <c r="B200" s="233" t="s">
        <v>36</v>
      </c>
      <c r="C200" s="425">
        <f>D191*0.1</f>
        <v>1800</v>
      </c>
      <c r="D200" s="426"/>
      <c r="E200" s="357"/>
      <c r="F200" s="422"/>
      <c r="G200" s="410"/>
      <c r="H200" s="395"/>
      <c r="I200" s="143"/>
      <c r="J200" s="143"/>
      <c r="K200" s="143"/>
    </row>
    <row r="201" spans="1:11" ht="14.25" customHeight="1" x14ac:dyDescent="0.3">
      <c r="A201" s="32"/>
      <c r="B201" s="233" t="s">
        <v>41</v>
      </c>
      <c r="C201" s="492">
        <f>(D191*0.1)-1</f>
        <v>1799</v>
      </c>
      <c r="D201" s="493"/>
      <c r="E201" s="357"/>
      <c r="F201" s="422"/>
      <c r="G201" s="410"/>
      <c r="H201" s="395"/>
      <c r="I201" s="143"/>
      <c r="J201" s="143"/>
      <c r="K201" s="143"/>
    </row>
    <row r="202" spans="1:11" ht="14.25" customHeight="1" x14ac:dyDescent="0.3">
      <c r="A202" s="33"/>
      <c r="B202" s="234" t="s">
        <v>60</v>
      </c>
      <c r="C202" s="481" t="s">
        <v>235</v>
      </c>
      <c r="D202" s="481"/>
      <c r="E202" s="358"/>
      <c r="F202" s="430"/>
      <c r="G202" s="410"/>
      <c r="H202" s="498"/>
      <c r="I202" s="143"/>
      <c r="J202" s="143"/>
      <c r="K202" s="143"/>
    </row>
    <row r="203" spans="1:11" s="2" customFormat="1" ht="14.25" customHeight="1" x14ac:dyDescent="0.3">
      <c r="A203" s="149" t="s">
        <v>56</v>
      </c>
      <c r="B203" s="150" t="s">
        <v>173</v>
      </c>
      <c r="C203" s="150"/>
      <c r="D203" s="155"/>
      <c r="E203" s="353" t="s">
        <v>171</v>
      </c>
      <c r="F203" s="428">
        <f>F124/2</f>
        <v>2</v>
      </c>
      <c r="G203" s="390">
        <f>IF(D207=C207,1,0)+IF(D208=C208,1,0)+IF(D209=C209,1,0)</f>
        <v>0</v>
      </c>
      <c r="H203" s="400">
        <f>F203*G203</f>
        <v>0</v>
      </c>
      <c r="K203" s="3"/>
    </row>
    <row r="204" spans="1:11" s="2" customFormat="1" x14ac:dyDescent="0.3">
      <c r="A204" s="151"/>
      <c r="B204" s="193" t="s">
        <v>174</v>
      </c>
      <c r="C204" s="193"/>
      <c r="D204" s="156" t="s">
        <v>234</v>
      </c>
      <c r="E204" s="354"/>
      <c r="F204" s="429"/>
      <c r="G204" s="391"/>
      <c r="H204" s="401"/>
      <c r="K204" s="3"/>
    </row>
    <row r="205" spans="1:11" s="2" customFormat="1" x14ac:dyDescent="0.3">
      <c r="A205" s="151"/>
      <c r="B205" s="193" t="s">
        <v>42</v>
      </c>
      <c r="C205" s="193"/>
      <c r="D205" s="157" t="s">
        <v>172</v>
      </c>
      <c r="E205" s="354"/>
      <c r="F205" s="429"/>
      <c r="G205" s="391"/>
      <c r="H205" s="401"/>
    </row>
    <row r="206" spans="1:11" s="2" customFormat="1" ht="7.5" customHeight="1" x14ac:dyDescent="0.3">
      <c r="A206" s="153"/>
      <c r="B206" s="195"/>
      <c r="C206" s="195"/>
      <c r="D206" s="195"/>
      <c r="E206" s="354"/>
      <c r="F206" s="429"/>
      <c r="G206" s="391"/>
      <c r="H206" s="401"/>
      <c r="I206" s="343"/>
      <c r="J206" s="343"/>
      <c r="K206" s="343"/>
    </row>
    <row r="207" spans="1:11" s="2" customFormat="1" x14ac:dyDescent="0.3">
      <c r="A207" s="153"/>
      <c r="B207" s="196" t="s">
        <v>41</v>
      </c>
      <c r="C207" s="327" t="s">
        <v>364</v>
      </c>
      <c r="D207" s="43"/>
      <c r="E207" s="354"/>
      <c r="F207" s="429"/>
      <c r="G207" s="391"/>
      <c r="H207" s="401"/>
      <c r="I207" s="343"/>
      <c r="J207" s="343"/>
      <c r="K207" s="343"/>
    </row>
    <row r="208" spans="1:11" s="2" customFormat="1" x14ac:dyDescent="0.3">
      <c r="A208" s="153"/>
      <c r="B208" s="196" t="s">
        <v>41</v>
      </c>
      <c r="C208" s="199" t="s">
        <v>257</v>
      </c>
      <c r="D208" s="43"/>
      <c r="E208" s="354"/>
      <c r="F208" s="429"/>
      <c r="G208" s="391"/>
      <c r="H208" s="401"/>
      <c r="I208" s="343"/>
      <c r="J208" s="343"/>
      <c r="K208" s="343"/>
    </row>
    <row r="209" spans="1:11" s="2" customFormat="1" x14ac:dyDescent="0.3">
      <c r="A209" s="153"/>
      <c r="B209" s="196" t="s">
        <v>41</v>
      </c>
      <c r="C209" s="199" t="s">
        <v>249</v>
      </c>
      <c r="D209" s="43"/>
      <c r="E209" s="354"/>
      <c r="F209" s="429"/>
      <c r="G209" s="391"/>
      <c r="H209" s="401"/>
      <c r="I209" s="343"/>
      <c r="J209" s="343"/>
      <c r="K209" s="343"/>
    </row>
    <row r="210" spans="1:11" ht="14.25" customHeight="1" x14ac:dyDescent="0.3">
      <c r="A210" s="27" t="s">
        <v>218</v>
      </c>
      <c r="B210" s="28" t="s">
        <v>101</v>
      </c>
      <c r="C210" s="147"/>
      <c r="D210" s="147"/>
      <c r="E210" s="502" t="s">
        <v>65</v>
      </c>
      <c r="F210" s="413">
        <f>F131/2</f>
        <v>2</v>
      </c>
      <c r="G210" s="409">
        <f>IF(D212=C214,2,IF(D212=C215,1,0))</f>
        <v>0</v>
      </c>
      <c r="H210" s="394">
        <f>F210*G210</f>
        <v>0</v>
      </c>
      <c r="I210" s="143"/>
      <c r="J210" s="143"/>
      <c r="K210" s="143"/>
    </row>
    <row r="211" spans="1:11" ht="14.25" customHeight="1" x14ac:dyDescent="0.3">
      <c r="A211" s="29"/>
      <c r="B211" s="197" t="s">
        <v>33</v>
      </c>
      <c r="C211" s="197"/>
      <c r="D211" s="35" t="s">
        <v>226</v>
      </c>
      <c r="E211" s="503"/>
      <c r="F211" s="414"/>
      <c r="G211" s="410"/>
      <c r="H211" s="395"/>
      <c r="I211" s="143"/>
      <c r="J211" s="143"/>
      <c r="K211" s="143"/>
    </row>
    <row r="212" spans="1:11" ht="14.25" customHeight="1" x14ac:dyDescent="0.3">
      <c r="A212" s="29"/>
      <c r="B212" s="197" t="s">
        <v>42</v>
      </c>
      <c r="C212" s="197"/>
      <c r="D212" s="43"/>
      <c r="E212" s="503"/>
      <c r="F212" s="414"/>
      <c r="G212" s="410"/>
      <c r="H212" s="395"/>
      <c r="I212" s="143"/>
      <c r="J212" s="143"/>
      <c r="K212" s="143"/>
    </row>
    <row r="213" spans="1:11" ht="7.5" customHeight="1" x14ac:dyDescent="0.3">
      <c r="A213" s="30"/>
      <c r="B213" s="188"/>
      <c r="C213" s="188"/>
      <c r="D213" s="188"/>
      <c r="E213" s="503"/>
      <c r="F213" s="414"/>
      <c r="G213" s="410"/>
      <c r="H213" s="395"/>
      <c r="I213" s="143"/>
      <c r="J213" s="143"/>
      <c r="K213" s="143"/>
    </row>
    <row r="214" spans="1:11" ht="14.25" customHeight="1" x14ac:dyDescent="0.3">
      <c r="A214" s="32"/>
      <c r="B214" s="291" t="s">
        <v>36</v>
      </c>
      <c r="C214" s="494" t="s">
        <v>226</v>
      </c>
      <c r="D214" s="494"/>
      <c r="E214" s="503"/>
      <c r="F214" s="414"/>
      <c r="G214" s="410"/>
      <c r="H214" s="395"/>
      <c r="I214" s="143"/>
      <c r="J214" s="143"/>
      <c r="K214" s="143"/>
    </row>
    <row r="215" spans="1:11" ht="14.25" customHeight="1" x14ac:dyDescent="0.3">
      <c r="A215" s="32"/>
      <c r="B215" s="291" t="s">
        <v>41</v>
      </c>
      <c r="C215" s="399" t="s">
        <v>227</v>
      </c>
      <c r="D215" s="399"/>
      <c r="E215" s="503"/>
      <c r="F215" s="414"/>
      <c r="G215" s="410"/>
      <c r="H215" s="395"/>
      <c r="I215" s="143"/>
      <c r="J215" s="143"/>
      <c r="K215" s="143"/>
    </row>
    <row r="216" spans="1:11" ht="14.25" customHeight="1" x14ac:dyDescent="0.3">
      <c r="A216" s="33"/>
      <c r="B216" s="292" t="s">
        <v>60</v>
      </c>
      <c r="C216" s="416" t="s">
        <v>235</v>
      </c>
      <c r="D216" s="509"/>
      <c r="E216" s="504"/>
      <c r="F216" s="415"/>
      <c r="G216" s="410"/>
      <c r="H216" s="498"/>
      <c r="I216" s="143"/>
      <c r="J216" s="143"/>
      <c r="K216" s="143"/>
    </row>
    <row r="217" spans="1:11" ht="14.25" customHeight="1" x14ac:dyDescent="0.3">
      <c r="A217" s="27" t="s">
        <v>219</v>
      </c>
      <c r="B217" s="28" t="s">
        <v>106</v>
      </c>
      <c r="C217" s="34"/>
      <c r="D217" s="34"/>
      <c r="E217" s="499" t="s">
        <v>237</v>
      </c>
      <c r="F217" s="421">
        <f>F137/2</f>
        <v>1</v>
      </c>
      <c r="G217" s="409">
        <f>IF(D219=C221,4,IF(D219=C222,3,IF(D219=C223,2,IF(D219=C224,1,0))))</f>
        <v>0</v>
      </c>
      <c r="H217" s="394">
        <f>F217*G217</f>
        <v>0</v>
      </c>
      <c r="I217" s="143"/>
      <c r="J217" s="143"/>
      <c r="K217" s="143"/>
    </row>
    <row r="218" spans="1:11" ht="15" customHeight="1" x14ac:dyDescent="0.3">
      <c r="A218" s="29"/>
      <c r="B218" s="197" t="s">
        <v>33</v>
      </c>
      <c r="C218" s="197"/>
      <c r="D218" s="35" t="s">
        <v>107</v>
      </c>
      <c r="E218" s="500"/>
      <c r="F218" s="422"/>
      <c r="G218" s="410"/>
      <c r="H218" s="395"/>
      <c r="I218" s="143"/>
      <c r="J218" s="143"/>
      <c r="K218" s="143"/>
    </row>
    <row r="219" spans="1:11" ht="15" customHeight="1" x14ac:dyDescent="0.3">
      <c r="A219" s="29"/>
      <c r="B219" s="197" t="s">
        <v>42</v>
      </c>
      <c r="C219" s="197"/>
      <c r="D219" s="83"/>
      <c r="E219" s="500"/>
      <c r="F219" s="422"/>
      <c r="G219" s="410"/>
      <c r="H219" s="395"/>
      <c r="I219" s="143"/>
      <c r="J219" s="143"/>
      <c r="K219" s="143"/>
    </row>
    <row r="220" spans="1:11" ht="7.5" customHeight="1" x14ac:dyDescent="0.3">
      <c r="A220" s="30"/>
      <c r="B220" s="188"/>
      <c r="C220" s="188"/>
      <c r="D220" s="188"/>
      <c r="E220" s="500"/>
      <c r="F220" s="422"/>
      <c r="G220" s="410"/>
      <c r="H220" s="395"/>
      <c r="I220" s="143"/>
      <c r="J220" s="143"/>
      <c r="K220" s="143"/>
    </row>
    <row r="221" spans="1:11" ht="15" customHeight="1" x14ac:dyDescent="0.3">
      <c r="A221" s="30"/>
      <c r="B221" s="291" t="s">
        <v>40</v>
      </c>
      <c r="C221" s="399" t="s">
        <v>109</v>
      </c>
      <c r="D221" s="399"/>
      <c r="E221" s="500"/>
      <c r="F221" s="422"/>
      <c r="G221" s="410"/>
      <c r="H221" s="395"/>
      <c r="I221" s="143"/>
      <c r="J221" s="143"/>
      <c r="K221" s="143"/>
    </row>
    <row r="222" spans="1:11" ht="15" customHeight="1" x14ac:dyDescent="0.3">
      <c r="A222" s="30"/>
      <c r="B222" s="291" t="s">
        <v>35</v>
      </c>
      <c r="C222" s="399" t="s">
        <v>110</v>
      </c>
      <c r="D222" s="399"/>
      <c r="E222" s="500"/>
      <c r="F222" s="422"/>
      <c r="G222" s="410"/>
      <c r="H222" s="395"/>
      <c r="I222" s="143"/>
      <c r="J222" s="143"/>
      <c r="K222" s="143"/>
    </row>
    <row r="223" spans="1:11" ht="14.25" customHeight="1" x14ac:dyDescent="0.3">
      <c r="A223" s="32"/>
      <c r="B223" s="291" t="s">
        <v>36</v>
      </c>
      <c r="C223" s="399" t="s">
        <v>111</v>
      </c>
      <c r="D223" s="399"/>
      <c r="E223" s="500"/>
      <c r="F223" s="422"/>
      <c r="G223" s="410"/>
      <c r="H223" s="395"/>
      <c r="I223" s="143"/>
      <c r="J223" s="143"/>
      <c r="K223" s="143"/>
    </row>
    <row r="224" spans="1:11" ht="14.25" customHeight="1" x14ac:dyDescent="0.3">
      <c r="A224" s="32"/>
      <c r="B224" s="291" t="s">
        <v>41</v>
      </c>
      <c r="C224" s="399" t="s">
        <v>112</v>
      </c>
      <c r="D224" s="399"/>
      <c r="E224" s="500"/>
      <c r="F224" s="422"/>
      <c r="G224" s="410"/>
      <c r="H224" s="395"/>
      <c r="I224" s="143"/>
      <c r="J224" s="143"/>
      <c r="K224" s="143"/>
    </row>
    <row r="225" spans="1:11" ht="14.25" customHeight="1" thickBot="1" x14ac:dyDescent="0.35">
      <c r="A225" s="209"/>
      <c r="B225" s="297" t="s">
        <v>60</v>
      </c>
      <c r="C225" s="507" t="s">
        <v>235</v>
      </c>
      <c r="D225" s="508"/>
      <c r="E225" s="501"/>
      <c r="F225" s="427"/>
      <c r="G225" s="490"/>
      <c r="H225" s="491"/>
      <c r="I225" s="143"/>
      <c r="J225" s="143"/>
      <c r="K225" s="143"/>
    </row>
    <row r="226" spans="1:11" ht="14.25" customHeight="1" thickTop="1" x14ac:dyDescent="0.3">
      <c r="A226" s="488"/>
      <c r="B226" s="488"/>
      <c r="C226" s="488"/>
      <c r="D226" s="488"/>
      <c r="E226" s="488"/>
      <c r="F226" s="488"/>
      <c r="G226" s="489"/>
      <c r="H226" s="36">
        <f>SUM(H158:H225)</f>
        <v>0</v>
      </c>
      <c r="I226" s="143"/>
      <c r="J226" s="143"/>
      <c r="K226" s="143"/>
    </row>
    <row r="227" spans="1:11" ht="7.5" customHeight="1" x14ac:dyDescent="0.3">
      <c r="A227" s="9"/>
      <c r="B227" s="9"/>
      <c r="C227" s="9"/>
      <c r="D227" s="9"/>
      <c r="E227" s="9"/>
      <c r="F227" s="9"/>
      <c r="G227" s="9"/>
      <c r="H227" s="9"/>
    </row>
    <row r="228" spans="1:11" s="2" customFormat="1" ht="14.25" customHeight="1" x14ac:dyDescent="0.3">
      <c r="A228" s="200"/>
      <c r="B228" s="200"/>
      <c r="C228" s="200"/>
      <c r="D228" s="200"/>
      <c r="E228" s="445" t="s">
        <v>216</v>
      </c>
      <c r="F228" s="445"/>
      <c r="G228" s="446"/>
      <c r="H228" s="211">
        <f>H145</f>
        <v>0</v>
      </c>
    </row>
    <row r="229" spans="1:11" s="2" customFormat="1" ht="14.25" customHeight="1" thickBot="1" x14ac:dyDescent="0.35">
      <c r="A229" s="200"/>
      <c r="B229" s="200"/>
      <c r="C229" s="200"/>
      <c r="D229" s="200"/>
      <c r="E229" s="447" t="s">
        <v>217</v>
      </c>
      <c r="F229" s="447"/>
      <c r="G229" s="448"/>
      <c r="H229" s="162">
        <f>H226</f>
        <v>0</v>
      </c>
    </row>
    <row r="230" spans="1:11" s="2" customFormat="1" ht="14.25" customHeight="1" thickTop="1" x14ac:dyDescent="0.3">
      <c r="A230" s="200"/>
      <c r="B230" s="200"/>
      <c r="C230" s="200"/>
      <c r="D230" s="200"/>
      <c r="E230" s="417" t="s">
        <v>215</v>
      </c>
      <c r="F230" s="417"/>
      <c r="G230" s="418"/>
      <c r="H230" s="163">
        <f>SUM(H228:H229)</f>
        <v>0</v>
      </c>
    </row>
  </sheetData>
  <sheetProtection algorithmName="SHA-512" hashValue="cq2N7m1h1aERgME3vo1rssF5iaGmbByzgiHnY32eDbkDbBSmmWNtZaCU3nU0XAEsA6zUvtSwxl60DWDYUvu4Dg==" saltValue="6OlVORNVWBgyI0TVieLEOQ=="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E124:E130"/>
    <mergeCell ref="F124:F130"/>
    <mergeCell ref="G124:G130"/>
    <mergeCell ref="H124:H130"/>
    <mergeCell ref="I127:K130"/>
    <mergeCell ref="E131:E136"/>
    <mergeCell ref="F131:F136"/>
    <mergeCell ref="G131:G136"/>
    <mergeCell ref="H131:H136"/>
    <mergeCell ref="C135:D135"/>
    <mergeCell ref="C136:D136"/>
    <mergeCell ref="E137:E144"/>
    <mergeCell ref="F137:F144"/>
    <mergeCell ref="G137:G144"/>
    <mergeCell ref="H137:H144"/>
    <mergeCell ref="C141:D141"/>
    <mergeCell ref="C142:D142"/>
    <mergeCell ref="C143:D143"/>
    <mergeCell ref="C144:D144"/>
    <mergeCell ref="A150:C150"/>
    <mergeCell ref="D150:H150"/>
    <mergeCell ref="A151:C151"/>
    <mergeCell ref="D151:H151"/>
    <mergeCell ref="A152:C152"/>
    <mergeCell ref="D152:H152"/>
    <mergeCell ref="A145:G145"/>
    <mergeCell ref="B147:D147"/>
    <mergeCell ref="A148:C148"/>
    <mergeCell ref="D148:H148"/>
    <mergeCell ref="A149:C149"/>
    <mergeCell ref="D149:H149"/>
    <mergeCell ref="I157:K157"/>
    <mergeCell ref="E158:E165"/>
    <mergeCell ref="F158:F165"/>
    <mergeCell ref="G158:G165"/>
    <mergeCell ref="H158:H165"/>
    <mergeCell ref="I158:K165"/>
    <mergeCell ref="A153:C155"/>
    <mergeCell ref="E154:F154"/>
    <mergeCell ref="E155:F155"/>
    <mergeCell ref="A156:C156"/>
    <mergeCell ref="D156:H156"/>
    <mergeCell ref="B157:D157"/>
    <mergeCell ref="C186:D186"/>
    <mergeCell ref="E177:E189"/>
    <mergeCell ref="F177:F189"/>
    <mergeCell ref="C162:D162"/>
    <mergeCell ref="C163:D163"/>
    <mergeCell ref="C164:D164"/>
    <mergeCell ref="C165:D165"/>
    <mergeCell ref="E166:E176"/>
    <mergeCell ref="F166:F176"/>
    <mergeCell ref="G177:G189"/>
    <mergeCell ref="H177:H189"/>
    <mergeCell ref="E203:E209"/>
    <mergeCell ref="F203:F209"/>
    <mergeCell ref="G203:G209"/>
    <mergeCell ref="C187:D187"/>
    <mergeCell ref="C188:D188"/>
    <mergeCell ref="C189:D189"/>
    <mergeCell ref="I169:K176"/>
    <mergeCell ref="C170:D170"/>
    <mergeCell ref="C171:D171"/>
    <mergeCell ref="C172:D172"/>
    <mergeCell ref="C173:D173"/>
    <mergeCell ref="C174:D174"/>
    <mergeCell ref="C175:D175"/>
    <mergeCell ref="C176:D176"/>
    <mergeCell ref="B178:C178"/>
    <mergeCell ref="C181:D181"/>
    <mergeCell ref="C182:D182"/>
    <mergeCell ref="C183:D183"/>
    <mergeCell ref="C184:D184"/>
    <mergeCell ref="C185:D185"/>
    <mergeCell ref="G166:G176"/>
    <mergeCell ref="H166:H176"/>
    <mergeCell ref="C214:D214"/>
    <mergeCell ref="C215:D215"/>
    <mergeCell ref="H203:H209"/>
    <mergeCell ref="I206:K209"/>
    <mergeCell ref="E210:E216"/>
    <mergeCell ref="F210:F216"/>
    <mergeCell ref="G210:G216"/>
    <mergeCell ref="H210:H216"/>
    <mergeCell ref="G190:G202"/>
    <mergeCell ref="H190:H202"/>
    <mergeCell ref="E190:E202"/>
    <mergeCell ref="F190:F202"/>
    <mergeCell ref="C201:D201"/>
    <mergeCell ref="C202:D202"/>
    <mergeCell ref="B191:C191"/>
    <mergeCell ref="C194:D194"/>
    <mergeCell ref="C195:D195"/>
    <mergeCell ref="C196:D196"/>
    <mergeCell ref="C197:D197"/>
    <mergeCell ref="C198:D198"/>
    <mergeCell ref="C199:D199"/>
    <mergeCell ref="C200:D200"/>
    <mergeCell ref="E229:G229"/>
    <mergeCell ref="E230:G230"/>
    <mergeCell ref="H217:H225"/>
    <mergeCell ref="C221:D221"/>
    <mergeCell ref="C222:D222"/>
    <mergeCell ref="C223:D223"/>
    <mergeCell ref="C224:D224"/>
    <mergeCell ref="C225:D225"/>
    <mergeCell ref="C216:D216"/>
    <mergeCell ref="E217:E225"/>
    <mergeCell ref="F217:F225"/>
    <mergeCell ref="G217:G225"/>
    <mergeCell ref="A226:G226"/>
    <mergeCell ref="E228:G228"/>
  </mergeCells>
  <dataValidations count="18">
    <dataValidation type="list" allowBlank="1" showInputMessage="1" showErrorMessage="1" sqref="D212" xr:uid="{673ADC14-DEF1-4775-8DF2-A7B290479A09}">
      <formula1>$C$214:$C$216</formula1>
    </dataValidation>
    <dataValidation type="list" allowBlank="1" showInputMessage="1" showErrorMessage="1" sqref="D192" xr:uid="{1F98C5E8-472F-47E5-BD38-07D695783C96}">
      <formula1>$C$194:$C$202</formula1>
    </dataValidation>
    <dataValidation type="list" allowBlank="1" showInputMessage="1" showErrorMessage="1" sqref="D179" xr:uid="{496396C5-4CC3-4757-8076-FFF2A49FC8F2}">
      <formula1>$C$181:$C$189</formula1>
    </dataValidation>
    <dataValidation type="list" allowBlank="1" showInputMessage="1" showErrorMessage="1" sqref="D168" xr:uid="{EBB6957E-88E9-406C-B867-9E45785A0450}">
      <formula1>$C$170:$C$176</formula1>
    </dataValidation>
    <dataValidation type="list" allowBlank="1" showInputMessage="1" showErrorMessage="1" sqref="D130 D209" xr:uid="{EEFA7215-95CE-4BCD-94EA-E724E449C227}">
      <formula1>$C$130</formula1>
    </dataValidation>
    <dataValidation type="list" allowBlank="1" showInputMessage="1" showErrorMessage="1" sqref="D129 D208" xr:uid="{423669CC-EA36-43BB-946D-3667ABA27DA2}">
      <formula1>$C$129</formula1>
    </dataValidation>
    <dataValidation type="list" allowBlank="1" showInputMessage="1" showErrorMessage="1" sqref="J17:J34 J148:J156 J55:J65 J73:J81 J37:J39 J45:J48 J50:J53" xr:uid="{8E4C1875-7435-4D03-ACC6-14189DD21E56}">
      <formula1>#REF!</formula1>
    </dataValidation>
    <dataValidation type="list" allowBlank="1" showInputMessage="1" showErrorMessage="1" sqref="D128 D207" xr:uid="{59AE103D-AAEC-4229-972C-D9A9D4C247EF}">
      <formula1>$C$128</formula1>
    </dataValidation>
    <dataValidation type="list" allowBlank="1" showInputMessage="1" showErrorMessage="1" sqref="D133" xr:uid="{794C3647-8205-47FD-9B36-C3E39A056104}">
      <formula1>$C$135:$C$136</formula1>
    </dataValidation>
    <dataValidation type="list" allowBlank="1" showInputMessage="1" showErrorMessage="1" sqref="D219 D139" xr:uid="{94AFE591-4B8D-41BC-BCF8-FC5E61694ECD}">
      <formula1>$C$141:$C$144</formula1>
    </dataValidation>
    <dataValidation type="list" allowBlank="1" showInputMessage="1" showErrorMessage="1" sqref="D114" xr:uid="{AA806BF6-F850-4BBA-8A05-5DD74FCF2D61}">
      <formula1>$C$116:$C$123</formula1>
    </dataValidation>
    <dataValidation type="list" allowBlank="1" showInputMessage="1" showErrorMessage="1" sqref="D102" xr:uid="{A8FC2042-1C57-4141-A97D-CB1456A64350}">
      <formula1>$C$104:$C$111</formula1>
    </dataValidation>
    <dataValidation type="list" allowBlank="1" showInputMessage="1" showErrorMessage="1" sqref="D92" xr:uid="{02554F28-0CD9-403D-9215-02DE4647E8A1}">
      <formula1>$C$94:$C$99</formula1>
    </dataValidation>
    <dataValidation type="list" allowBlank="1" showInputMessage="1" showErrorMessage="1" sqref="I17:I34 I148:I156 I55:I65 I73:I81 I37:I39 I45:I48 I50:I53" xr:uid="{10C8ECEB-52C9-468B-88DC-06772A50AEB5}">
      <formula1>"JA,NEIN"</formula1>
    </dataValidation>
    <dataValidation type="list" allowBlank="1" showInputMessage="1" showErrorMessage="1" sqref="F25:F33" xr:uid="{2CD205A2-2F4A-42DA-9C1C-AC54DCCD0F0F}">
      <formula1>"n.e."</formula1>
    </dataValidation>
    <dataValidation operator="lessThanOrEqual" allowBlank="1" showInputMessage="1" showErrorMessage="1" sqref="E56 E154:E155 E79:E80 E63:E64 E48 E53" xr:uid="{8CC28495-6780-4122-A834-E163D1D0EEFA}"/>
    <dataValidation type="list" allowBlank="1" showInputMessage="1" showErrorMessage="1" sqref="H153:H155 H17:H34 H55:H56 H62:H64 H78:H80 H67:H70 H37:H39 H45:H48 H50:H53" xr:uid="{4C09CA6F-4675-47E0-AD43-5E69CD234F26}">
      <formula1>"NEIN"</formula1>
    </dataValidation>
    <dataValidation type="list" allowBlank="1" showInputMessage="1" showErrorMessage="1" sqref="G153:G155 G17:G34 G55:G56 G62:G64 G78:G80 G67:G70 G37:G39 G45:G48 G50:G53" xr:uid="{FE1BDA55-6B2D-470E-A3BA-639715DB8EB9}">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0" max="7" man="1"/>
    <brk id="189"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C61A7B7E-6FEA-45C8-96F8-E04CBC720A42}">
          <x14:formula1>
            <xm:f>Tabelle1!$A$1:$A$4</xm:f>
          </x14:formula1>
          <xm:sqref>D160</xm:sqref>
        </x14:dataValidation>
        <x14:dataValidation type="list" allowBlank="1" showInputMessage="1" showErrorMessage="1" xr:uid="{F0D62CD9-D670-4183-A7E2-71372FCE174E}">
          <x14:formula1>
            <xm:f>Tabelle1!$A$6:$A$36</xm:f>
          </x14:formula1>
          <xm:sqref>C5</xm:sqref>
        </x14:dataValidation>
        <x14:dataValidation type="list" allowBlank="1" showInputMessage="1" showErrorMessage="1" xr:uid="{D6AE585B-2BFE-4509-8BAF-12C236AD3CB1}">
          <x14:formula1>
            <xm:f>Tabelle1!$A$1:$A$3</xm:f>
          </x14:formula1>
          <xm:sqref>D85</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CFADF-AB63-4A0F-8509-ECA3F5A81DA0}">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342</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41" priority="1" operator="containsText" text="in Prüfung">
      <formula>NOT(ISERROR(SEARCH("in Prüfung",I6)))</formula>
    </cfRule>
    <cfRule type="containsText" dxfId="40" priority="2" operator="containsText" text="Nein">
      <formula>NOT(ISERROR(SEARCH("Nein",I6)))</formula>
    </cfRule>
    <cfRule type="containsText" dxfId="39" priority="3" operator="containsText" text="Ja">
      <formula>NOT(ISERROR(SEARCH("Ja",I6)))</formula>
    </cfRule>
  </conditionalFormatting>
  <dataValidations count="2">
    <dataValidation type="list" allowBlank="1" showInputMessage="1" showErrorMessage="1" sqref="H6:H1048576" xr:uid="{E741B123-0BDC-4004-9898-F4FD76B7248A}">
      <formula1>"Ja,Nein"</formula1>
    </dataValidation>
    <dataValidation type="list" allowBlank="1" showInputMessage="1" showErrorMessage="1" sqref="I6:I1048576" xr:uid="{A77C0A10-3DDA-4609-B538-8156D23213D2}">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28A29-0B40-4A2C-978D-EF1287CBDC7C}">
  <sheetPr>
    <pageSetUpPr fitToPage="1"/>
  </sheetPr>
  <dimension ref="A1:Y230"/>
  <sheetViews>
    <sheetView showWhiteSpace="0" view="pageBreakPreview" zoomScale="85" zoomScaleNormal="115" zoomScaleSheetLayoutView="85" workbookViewId="0">
      <selection activeCell="D212" sqref="D212"/>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202</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700000</v>
      </c>
      <c r="F37" s="128"/>
      <c r="G37" s="99"/>
      <c r="H37" s="101"/>
      <c r="I37" s="173"/>
      <c r="J37" s="101"/>
      <c r="K37" s="101"/>
    </row>
    <row r="38" spans="1:12" ht="20.149999999999999" customHeight="1" x14ac:dyDescent="0.3">
      <c r="A38" s="122" t="s">
        <v>5</v>
      </c>
      <c r="B38" s="126" t="s">
        <v>154</v>
      </c>
      <c r="C38" s="126"/>
      <c r="D38" s="126"/>
      <c r="E38" s="208">
        <f>ROUNDUP(E37/200000,0)</f>
        <v>4</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700000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700000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3200000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3150000</v>
      </c>
      <c r="D104" s="412"/>
      <c r="E104" s="357"/>
      <c r="F104" s="422"/>
      <c r="G104" s="410"/>
      <c r="H104" s="395"/>
      <c r="I104" s="148"/>
      <c r="J104" s="143"/>
      <c r="K104" s="143"/>
    </row>
    <row r="105" spans="1:11" ht="15" customHeight="1" x14ac:dyDescent="0.3">
      <c r="A105" s="30"/>
      <c r="B105" s="215" t="s">
        <v>247</v>
      </c>
      <c r="C105" s="411">
        <f>E37*4</f>
        <v>2800000</v>
      </c>
      <c r="D105" s="412"/>
      <c r="E105" s="357"/>
      <c r="F105" s="422"/>
      <c r="G105" s="410"/>
      <c r="H105" s="395"/>
      <c r="I105" s="148"/>
      <c r="J105" s="143"/>
      <c r="K105" s="143"/>
    </row>
    <row r="106" spans="1:11" ht="15" customHeight="1" x14ac:dyDescent="0.3">
      <c r="A106" s="30"/>
      <c r="B106" s="215" t="s">
        <v>170</v>
      </c>
      <c r="C106" s="411">
        <f>E37*3.5</f>
        <v>2450000</v>
      </c>
      <c r="D106" s="412"/>
      <c r="E106" s="357"/>
      <c r="F106" s="422"/>
      <c r="G106" s="410"/>
      <c r="H106" s="395"/>
      <c r="I106" s="148"/>
      <c r="J106" s="143"/>
      <c r="K106" s="143"/>
    </row>
    <row r="107" spans="1:11" ht="15" customHeight="1" x14ac:dyDescent="0.3">
      <c r="A107" s="30"/>
      <c r="B107" s="215" t="s">
        <v>53</v>
      </c>
      <c r="C107" s="411">
        <f>E37*3</f>
        <v>2100000</v>
      </c>
      <c r="D107" s="412"/>
      <c r="E107" s="357"/>
      <c r="F107" s="422"/>
      <c r="G107" s="410"/>
      <c r="H107" s="395"/>
      <c r="I107" s="148"/>
      <c r="J107" s="143"/>
      <c r="K107" s="143"/>
    </row>
    <row r="108" spans="1:11" ht="15" customHeight="1" x14ac:dyDescent="0.3">
      <c r="A108" s="30"/>
      <c r="B108" s="215" t="s">
        <v>40</v>
      </c>
      <c r="C108" s="411">
        <f>E37*2.5</f>
        <v>1750000</v>
      </c>
      <c r="D108" s="412"/>
      <c r="E108" s="357"/>
      <c r="F108" s="422"/>
      <c r="G108" s="410"/>
      <c r="H108" s="395"/>
      <c r="I108" s="148"/>
      <c r="J108" s="143"/>
      <c r="K108" s="143"/>
    </row>
    <row r="109" spans="1:11" ht="15" customHeight="1" x14ac:dyDescent="0.3">
      <c r="A109" s="30"/>
      <c r="B109" s="216" t="s">
        <v>35</v>
      </c>
      <c r="C109" s="411">
        <f>E37*2</f>
        <v>1400000</v>
      </c>
      <c r="D109" s="412"/>
      <c r="E109" s="357"/>
      <c r="F109" s="422"/>
      <c r="G109" s="410"/>
      <c r="H109" s="395"/>
      <c r="I109" s="143"/>
      <c r="J109" s="143"/>
      <c r="K109" s="143"/>
    </row>
    <row r="110" spans="1:11" ht="15" customHeight="1" x14ac:dyDescent="0.3">
      <c r="A110" s="32"/>
      <c r="B110" s="216" t="s">
        <v>36</v>
      </c>
      <c r="C110" s="411">
        <f>E37*1.5</f>
        <v>1050000</v>
      </c>
      <c r="D110" s="412"/>
      <c r="E110" s="357"/>
      <c r="F110" s="422"/>
      <c r="G110" s="410"/>
      <c r="H110" s="395"/>
      <c r="I110" s="143"/>
      <c r="J110" s="143"/>
      <c r="K110" s="143"/>
    </row>
    <row r="111" spans="1:11" ht="15" customHeight="1" x14ac:dyDescent="0.3">
      <c r="A111" s="32"/>
      <c r="B111" s="212" t="s">
        <v>41</v>
      </c>
      <c r="C111" s="423">
        <f>E37</f>
        <v>700000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10000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8000</v>
      </c>
      <c r="D116" s="426"/>
      <c r="E116" s="357"/>
      <c r="F116" s="422"/>
      <c r="G116" s="410"/>
      <c r="H116" s="395"/>
      <c r="I116" s="143"/>
      <c r="J116" s="143"/>
      <c r="K116" s="143"/>
    </row>
    <row r="117" spans="1:25" ht="15" customHeight="1" x14ac:dyDescent="0.3">
      <c r="A117" s="30"/>
      <c r="B117" s="215" t="s">
        <v>247</v>
      </c>
      <c r="C117" s="425">
        <f>D113*0.7</f>
        <v>7000</v>
      </c>
      <c r="D117" s="426"/>
      <c r="E117" s="357"/>
      <c r="F117" s="422"/>
      <c r="G117" s="410"/>
      <c r="H117" s="395"/>
      <c r="I117" s="143"/>
      <c r="J117" s="143"/>
      <c r="K117" s="143"/>
    </row>
    <row r="118" spans="1:25" ht="15" customHeight="1" x14ac:dyDescent="0.3">
      <c r="A118" s="30"/>
      <c r="B118" s="215" t="s">
        <v>170</v>
      </c>
      <c r="C118" s="425">
        <f>D113*0.5</f>
        <v>5000</v>
      </c>
      <c r="D118" s="426"/>
      <c r="E118" s="357"/>
      <c r="F118" s="422"/>
      <c r="G118" s="410"/>
      <c r="H118" s="395"/>
      <c r="I118" s="143"/>
      <c r="J118" s="143"/>
      <c r="K118" s="143"/>
    </row>
    <row r="119" spans="1:25" ht="15" customHeight="1" x14ac:dyDescent="0.3">
      <c r="A119" s="30"/>
      <c r="B119" s="215" t="s">
        <v>53</v>
      </c>
      <c r="C119" s="425">
        <f>D113*0.4</f>
        <v>4000</v>
      </c>
      <c r="D119" s="426"/>
      <c r="E119" s="357"/>
      <c r="F119" s="422"/>
      <c r="G119" s="410"/>
      <c r="H119" s="395"/>
      <c r="I119" s="143"/>
      <c r="J119" s="143"/>
      <c r="K119" s="143"/>
    </row>
    <row r="120" spans="1:25" ht="15" customHeight="1" x14ac:dyDescent="0.3">
      <c r="A120" s="30"/>
      <c r="B120" s="215" t="s">
        <v>40</v>
      </c>
      <c r="C120" s="425">
        <f>D113*0.3</f>
        <v>3000</v>
      </c>
      <c r="D120" s="426"/>
      <c r="E120" s="357"/>
      <c r="F120" s="422"/>
      <c r="G120" s="410"/>
      <c r="H120" s="395"/>
      <c r="I120" s="143"/>
      <c r="J120" s="143"/>
      <c r="K120" s="143"/>
    </row>
    <row r="121" spans="1:25" ht="14.25" customHeight="1" x14ac:dyDescent="0.3">
      <c r="A121" s="30"/>
      <c r="B121" s="216" t="s">
        <v>35</v>
      </c>
      <c r="C121" s="425">
        <f>D113*0.2</f>
        <v>2000</v>
      </c>
      <c r="D121" s="426"/>
      <c r="E121" s="357"/>
      <c r="F121" s="422"/>
      <c r="G121" s="410"/>
      <c r="H121" s="395"/>
      <c r="I121" s="143"/>
      <c r="J121" s="143"/>
      <c r="K121" s="143"/>
    </row>
    <row r="122" spans="1:25" ht="14.25" customHeight="1" x14ac:dyDescent="0.3">
      <c r="A122" s="30"/>
      <c r="B122" s="216" t="s">
        <v>36</v>
      </c>
      <c r="C122" s="425">
        <f>D113*0.1</f>
        <v>1000</v>
      </c>
      <c r="D122" s="426"/>
      <c r="E122" s="357"/>
      <c r="F122" s="422"/>
      <c r="G122" s="410"/>
      <c r="H122" s="395"/>
      <c r="I122" s="143"/>
      <c r="J122" s="143"/>
      <c r="K122" s="143"/>
    </row>
    <row r="123" spans="1:25" ht="14.25" customHeight="1" x14ac:dyDescent="0.3">
      <c r="A123" s="32"/>
      <c r="B123" s="212" t="s">
        <v>41</v>
      </c>
      <c r="C123" s="492">
        <f>(D113*0.1)-1</f>
        <v>999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327" t="s">
        <v>310</v>
      </c>
      <c r="D128" s="43"/>
      <c r="E128" s="354"/>
      <c r="F128" s="429"/>
      <c r="G128" s="391"/>
      <c r="H128" s="401"/>
      <c r="I128" s="343"/>
      <c r="J128" s="343"/>
      <c r="K128" s="343"/>
    </row>
    <row r="129" spans="1:11" s="2" customFormat="1" ht="15" customHeight="1" x14ac:dyDescent="0.3">
      <c r="A129" s="153"/>
      <c r="B129" s="196" t="s">
        <v>41</v>
      </c>
      <c r="C129" s="327" t="s">
        <v>249</v>
      </c>
      <c r="D129" s="43"/>
      <c r="E129" s="354"/>
      <c r="F129" s="429"/>
      <c r="G129" s="391"/>
      <c r="H129" s="401"/>
      <c r="I129" s="343"/>
      <c r="J129" s="343"/>
      <c r="K129" s="343"/>
    </row>
    <row r="130" spans="1:11" s="2" customFormat="1" ht="15" customHeight="1" x14ac:dyDescent="0.3">
      <c r="A130" s="153"/>
      <c r="B130" s="196" t="s">
        <v>41</v>
      </c>
      <c r="C130" s="327" t="s">
        <v>365</v>
      </c>
      <c r="D130" s="43"/>
      <c r="E130" s="354"/>
      <c r="F130" s="429"/>
      <c r="G130" s="391"/>
      <c r="H130" s="401"/>
      <c r="I130" s="343"/>
      <c r="J130" s="343"/>
      <c r="K130" s="343"/>
    </row>
    <row r="131" spans="1:11" ht="14.25" customHeight="1" x14ac:dyDescent="0.3">
      <c r="A131" s="27" t="s">
        <v>182</v>
      </c>
      <c r="B131" s="28" t="s">
        <v>101</v>
      </c>
      <c r="C131" s="147"/>
      <c r="D131" s="147"/>
      <c r="E131" s="502" t="s">
        <v>68</v>
      </c>
      <c r="F131" s="413">
        <v>4</v>
      </c>
      <c r="G131" s="409">
        <f>IF(D133=C135,2,IF(D133=C136,1,0))</f>
        <v>0</v>
      </c>
      <c r="H131" s="394">
        <f>F131*G131</f>
        <v>0</v>
      </c>
      <c r="I131" s="143"/>
      <c r="J131" s="143"/>
      <c r="K131" s="143"/>
    </row>
    <row r="132" spans="1:11" ht="14.25" customHeight="1" x14ac:dyDescent="0.3">
      <c r="A132" s="29"/>
      <c r="B132" s="197" t="s">
        <v>33</v>
      </c>
      <c r="C132" s="197"/>
      <c r="D132" s="35" t="s">
        <v>226</v>
      </c>
      <c r="E132" s="503"/>
      <c r="F132" s="414"/>
      <c r="G132" s="410"/>
      <c r="H132" s="395"/>
      <c r="I132" s="143"/>
      <c r="J132" s="143"/>
      <c r="K132" s="143"/>
    </row>
    <row r="133" spans="1:11" ht="14.25" customHeight="1" x14ac:dyDescent="0.3">
      <c r="A133" s="29"/>
      <c r="B133" s="197" t="s">
        <v>42</v>
      </c>
      <c r="C133" s="197"/>
      <c r="D133" s="43"/>
      <c r="E133" s="503"/>
      <c r="F133" s="414"/>
      <c r="G133" s="410"/>
      <c r="H133" s="395"/>
      <c r="I133" s="143"/>
      <c r="J133" s="143"/>
      <c r="K133" s="143"/>
    </row>
    <row r="134" spans="1:11" ht="7.5" customHeight="1" x14ac:dyDescent="0.3">
      <c r="A134" s="30"/>
      <c r="B134" s="188"/>
      <c r="C134" s="188"/>
      <c r="D134" s="188"/>
      <c r="E134" s="503"/>
      <c r="F134" s="414"/>
      <c r="G134" s="410"/>
      <c r="H134" s="395"/>
      <c r="I134" s="143"/>
      <c r="J134" s="143"/>
      <c r="K134" s="143"/>
    </row>
    <row r="135" spans="1:11" ht="14.25" customHeight="1" x14ac:dyDescent="0.3">
      <c r="A135" s="32"/>
      <c r="B135" s="291" t="s">
        <v>36</v>
      </c>
      <c r="C135" s="494" t="s">
        <v>226</v>
      </c>
      <c r="D135" s="494"/>
      <c r="E135" s="503"/>
      <c r="F135" s="414"/>
      <c r="G135" s="410"/>
      <c r="H135" s="395"/>
      <c r="I135" s="143"/>
      <c r="J135" s="143"/>
      <c r="K135" s="143"/>
    </row>
    <row r="136" spans="1:11" ht="14.25" customHeight="1" x14ac:dyDescent="0.3">
      <c r="A136" s="33"/>
      <c r="B136" s="292" t="s">
        <v>41</v>
      </c>
      <c r="C136" s="416" t="s">
        <v>227</v>
      </c>
      <c r="D136" s="416"/>
      <c r="E136" s="504"/>
      <c r="F136" s="415"/>
      <c r="G136" s="410"/>
      <c r="H136" s="498"/>
      <c r="I136" s="143"/>
      <c r="J136" s="143"/>
      <c r="K136" s="143"/>
    </row>
    <row r="137" spans="1:11" ht="14.25" customHeight="1" x14ac:dyDescent="0.3">
      <c r="A137" s="27" t="s">
        <v>183</v>
      </c>
      <c r="B137" s="28" t="s">
        <v>106</v>
      </c>
      <c r="C137" s="34"/>
      <c r="D137" s="34"/>
      <c r="E137" s="499" t="s">
        <v>69</v>
      </c>
      <c r="F137" s="421">
        <v>2</v>
      </c>
      <c r="G137" s="409">
        <f>IF(D139=C141,4,IF(D139=C142,3,IF(D139=C143,2,IF(D139=C144,1,0))))</f>
        <v>0</v>
      </c>
      <c r="H137" s="394">
        <f>F137*G137</f>
        <v>0</v>
      </c>
      <c r="I137" s="143"/>
      <c r="J137" s="143"/>
      <c r="K137" s="143"/>
    </row>
    <row r="138" spans="1:11" ht="15" customHeight="1" x14ac:dyDescent="0.3">
      <c r="A138" s="29"/>
      <c r="B138" s="197" t="s">
        <v>33</v>
      </c>
      <c r="C138" s="197"/>
      <c r="D138" s="35" t="s">
        <v>107</v>
      </c>
      <c r="E138" s="500"/>
      <c r="F138" s="422"/>
      <c r="G138" s="410"/>
      <c r="H138" s="395"/>
      <c r="I138" s="143"/>
      <c r="J138" s="143"/>
      <c r="K138" s="143"/>
    </row>
    <row r="139" spans="1:11" ht="15" customHeight="1" x14ac:dyDescent="0.3">
      <c r="A139" s="29"/>
      <c r="B139" s="197" t="s">
        <v>42</v>
      </c>
      <c r="C139" s="197"/>
      <c r="D139" s="83"/>
      <c r="E139" s="500"/>
      <c r="F139" s="422"/>
      <c r="G139" s="410"/>
      <c r="H139" s="395"/>
      <c r="I139" s="143"/>
      <c r="J139" s="143"/>
      <c r="K139" s="143"/>
    </row>
    <row r="140" spans="1:11" ht="7.5" customHeight="1" x14ac:dyDescent="0.3">
      <c r="A140" s="30"/>
      <c r="B140" s="188"/>
      <c r="C140" s="188"/>
      <c r="D140" s="188"/>
      <c r="E140" s="500"/>
      <c r="F140" s="422"/>
      <c r="G140" s="410"/>
      <c r="H140" s="395"/>
      <c r="I140" s="143"/>
      <c r="J140" s="143"/>
      <c r="K140" s="143"/>
    </row>
    <row r="141" spans="1:11" ht="15" customHeight="1" x14ac:dyDescent="0.3">
      <c r="A141" s="30"/>
      <c r="B141" s="291" t="s">
        <v>40</v>
      </c>
      <c r="C141" s="399" t="s">
        <v>109</v>
      </c>
      <c r="D141" s="399"/>
      <c r="E141" s="500"/>
      <c r="F141" s="422"/>
      <c r="G141" s="410"/>
      <c r="H141" s="395"/>
      <c r="I141" s="143"/>
      <c r="J141" s="143"/>
      <c r="K141" s="143"/>
    </row>
    <row r="142" spans="1:11" ht="15" customHeight="1" x14ac:dyDescent="0.3">
      <c r="A142" s="30"/>
      <c r="B142" s="291" t="s">
        <v>35</v>
      </c>
      <c r="C142" s="399" t="s">
        <v>110</v>
      </c>
      <c r="D142" s="399"/>
      <c r="E142" s="500"/>
      <c r="F142" s="422"/>
      <c r="G142" s="410"/>
      <c r="H142" s="395"/>
      <c r="I142" s="143"/>
      <c r="J142" s="143"/>
      <c r="K142" s="143"/>
    </row>
    <row r="143" spans="1:11" ht="14.25" customHeight="1" x14ac:dyDescent="0.3">
      <c r="A143" s="32"/>
      <c r="B143" s="291" t="s">
        <v>36</v>
      </c>
      <c r="C143" s="399" t="s">
        <v>111</v>
      </c>
      <c r="D143" s="399"/>
      <c r="E143" s="500"/>
      <c r="F143" s="422"/>
      <c r="G143" s="410"/>
      <c r="H143" s="395"/>
      <c r="I143" s="143"/>
      <c r="J143" s="143"/>
      <c r="K143" s="143"/>
    </row>
    <row r="144" spans="1:11" ht="14.25" customHeight="1" thickBot="1" x14ac:dyDescent="0.35">
      <c r="A144" s="33"/>
      <c r="B144" s="292" t="s">
        <v>41</v>
      </c>
      <c r="C144" s="416" t="s">
        <v>112</v>
      </c>
      <c r="D144" s="416"/>
      <c r="E144" s="501"/>
      <c r="F144" s="427"/>
      <c r="G144" s="490"/>
      <c r="H144" s="491"/>
      <c r="I144" s="143"/>
      <c r="J144" s="143"/>
      <c r="K144" s="143"/>
    </row>
    <row r="145" spans="1:11" ht="14.25" customHeight="1" thickTop="1" x14ac:dyDescent="0.3">
      <c r="A145" s="488"/>
      <c r="B145" s="488"/>
      <c r="C145" s="488"/>
      <c r="D145" s="488"/>
      <c r="E145" s="488"/>
      <c r="F145" s="488"/>
      <c r="G145" s="489"/>
      <c r="H145" s="36">
        <f>SUM(H83:H144)</f>
        <v>0</v>
      </c>
      <c r="I145" s="143"/>
      <c r="J145" s="143"/>
      <c r="K145" s="143"/>
    </row>
    <row r="146" spans="1:11" ht="7.5" customHeight="1" x14ac:dyDescent="0.3">
      <c r="A146" s="138"/>
      <c r="B146" s="290"/>
      <c r="C146" s="290"/>
      <c r="D146" s="140"/>
      <c r="E146" s="140"/>
      <c r="F146" s="140"/>
      <c r="G146" s="140"/>
      <c r="H146" s="140"/>
      <c r="K146" s="16"/>
    </row>
    <row r="147" spans="1:11" ht="20.149999999999999" customHeight="1" x14ac:dyDescent="0.3">
      <c r="A147" s="23" t="s">
        <v>26</v>
      </c>
      <c r="B147" s="402" t="s">
        <v>222</v>
      </c>
      <c r="C147" s="403"/>
      <c r="D147" s="403"/>
      <c r="E147" s="24"/>
      <c r="F147" s="24"/>
      <c r="G147" s="24"/>
      <c r="H147" s="24"/>
      <c r="I147" s="172" t="s">
        <v>150</v>
      </c>
      <c r="J147" s="95" t="s">
        <v>31</v>
      </c>
      <c r="K147" s="78" t="s">
        <v>151</v>
      </c>
    </row>
    <row r="148" spans="1:11" ht="18" customHeight="1" x14ac:dyDescent="0.3">
      <c r="A148" s="404" t="s">
        <v>76</v>
      </c>
      <c r="B148" s="404"/>
      <c r="C148" s="404"/>
      <c r="D148" s="495"/>
      <c r="E148" s="495"/>
      <c r="F148" s="495"/>
      <c r="G148" s="495"/>
      <c r="H148" s="495"/>
      <c r="I148" s="176"/>
      <c r="J148" s="104"/>
      <c r="K148" s="104"/>
    </row>
    <row r="149" spans="1:11" ht="18" customHeight="1" x14ac:dyDescent="0.3">
      <c r="A149" s="396" t="s">
        <v>77</v>
      </c>
      <c r="B149" s="396"/>
      <c r="C149" s="396"/>
      <c r="D149" s="397"/>
      <c r="E149" s="397"/>
      <c r="F149" s="397"/>
      <c r="G149" s="397"/>
      <c r="H149" s="397"/>
      <c r="I149" s="177"/>
      <c r="J149" s="117"/>
      <c r="K149" s="117"/>
    </row>
    <row r="150" spans="1:11" ht="18" customHeight="1" x14ac:dyDescent="0.3">
      <c r="A150" s="396" t="s">
        <v>78</v>
      </c>
      <c r="B150" s="396"/>
      <c r="C150" s="396"/>
      <c r="D150" s="397"/>
      <c r="E150" s="397"/>
      <c r="F150" s="397"/>
      <c r="G150" s="397"/>
      <c r="H150" s="397"/>
      <c r="I150" s="177"/>
      <c r="J150" s="117"/>
      <c r="K150" s="117"/>
    </row>
    <row r="151" spans="1:11" ht="18" customHeight="1" x14ac:dyDescent="0.3">
      <c r="A151" s="476" t="s">
        <v>79</v>
      </c>
      <c r="B151" s="476"/>
      <c r="C151" s="476"/>
      <c r="D151" s="397"/>
      <c r="E151" s="397"/>
      <c r="F151" s="397"/>
      <c r="G151" s="397"/>
      <c r="H151" s="397"/>
      <c r="I151" s="177"/>
      <c r="J151" s="117"/>
      <c r="K151" s="117"/>
    </row>
    <row r="152" spans="1:11" ht="18" customHeight="1" x14ac:dyDescent="0.3">
      <c r="A152" s="475" t="s">
        <v>80</v>
      </c>
      <c r="B152" s="475"/>
      <c r="C152" s="475"/>
      <c r="D152" s="474"/>
      <c r="E152" s="474"/>
      <c r="F152" s="474"/>
      <c r="G152" s="474"/>
      <c r="H152" s="474"/>
      <c r="I152" s="178"/>
      <c r="J152" s="109"/>
      <c r="K152" s="109"/>
    </row>
    <row r="153" spans="1:11" ht="18" customHeight="1" x14ac:dyDescent="0.3">
      <c r="A153" s="480" t="s">
        <v>123</v>
      </c>
      <c r="B153" s="480"/>
      <c r="C153" s="480"/>
      <c r="D153" s="286" t="s">
        <v>124</v>
      </c>
      <c r="E153" s="130"/>
      <c r="F153" s="130"/>
      <c r="G153" s="37"/>
      <c r="H153" s="38"/>
      <c r="I153" s="176"/>
      <c r="J153" s="104"/>
      <c r="K153" s="104"/>
    </row>
    <row r="154" spans="1:11" ht="30" customHeight="1" x14ac:dyDescent="0.3">
      <c r="A154" s="398"/>
      <c r="B154" s="398"/>
      <c r="C154" s="398"/>
      <c r="D154" s="287" t="s">
        <v>125</v>
      </c>
      <c r="E154" s="351" t="s">
        <v>126</v>
      </c>
      <c r="F154" s="352"/>
      <c r="G154" s="39"/>
      <c r="H154" s="40"/>
      <c r="I154" s="177"/>
      <c r="J154" s="117"/>
      <c r="K154" s="117"/>
    </row>
    <row r="155" spans="1:11" ht="30" customHeight="1" x14ac:dyDescent="0.3">
      <c r="A155" s="481"/>
      <c r="B155" s="481"/>
      <c r="C155" s="481"/>
      <c r="D155" s="288" t="s">
        <v>129</v>
      </c>
      <c r="E155" s="347" t="s">
        <v>127</v>
      </c>
      <c r="F155" s="348"/>
      <c r="G155" s="85"/>
      <c r="H155" s="86"/>
      <c r="I155" s="178"/>
      <c r="J155" s="109"/>
      <c r="K155" s="109"/>
    </row>
    <row r="156" spans="1:11" ht="45" customHeight="1" x14ac:dyDescent="0.3">
      <c r="A156" s="479" t="s">
        <v>108</v>
      </c>
      <c r="B156" s="479"/>
      <c r="C156" s="479"/>
      <c r="D156" s="473"/>
      <c r="E156" s="473"/>
      <c r="F156" s="473"/>
      <c r="G156" s="473"/>
      <c r="H156" s="473"/>
      <c r="I156" s="173"/>
      <c r="J156" s="101"/>
      <c r="K156" s="101"/>
    </row>
    <row r="157" spans="1:11" ht="20.149999999999999" customHeight="1" x14ac:dyDescent="0.3">
      <c r="A157" s="23" t="s">
        <v>49</v>
      </c>
      <c r="B157" s="477" t="s">
        <v>31</v>
      </c>
      <c r="C157" s="478"/>
      <c r="D157" s="478"/>
      <c r="E157" s="203" t="s">
        <v>29</v>
      </c>
      <c r="F157" s="25" t="s">
        <v>75</v>
      </c>
      <c r="G157" s="25" t="s">
        <v>30</v>
      </c>
      <c r="H157" s="26" t="s">
        <v>74</v>
      </c>
      <c r="I157" s="419" t="s">
        <v>179</v>
      </c>
      <c r="J157" s="419"/>
      <c r="K157" s="419"/>
    </row>
    <row r="158" spans="1:11" s="2" customFormat="1" ht="13.5" customHeight="1" x14ac:dyDescent="0.3">
      <c r="A158" s="149" t="s">
        <v>50</v>
      </c>
      <c r="B158" s="150" t="s">
        <v>32</v>
      </c>
      <c r="C158" s="191"/>
      <c r="D158" s="192"/>
      <c r="E158" s="362" t="s">
        <v>62</v>
      </c>
      <c r="F158" s="405">
        <f>F83/2</f>
        <v>3</v>
      </c>
      <c r="G158" s="390">
        <f>IF(D160="Sehr vergleichbar",3,IF(D160="Vergleichbar mit wenigen Abstrichen",2,IF(D160="Vergleichbar, jedoch mit nennenswerten Abstrichen",1,0)))</f>
        <v>0</v>
      </c>
      <c r="H158" s="392">
        <f>F158*G158</f>
        <v>0</v>
      </c>
      <c r="I158" s="344"/>
      <c r="J158" s="344"/>
      <c r="K158" s="344"/>
    </row>
    <row r="159" spans="1:11" s="2" customFormat="1" x14ac:dyDescent="0.3">
      <c r="A159" s="151"/>
      <c r="B159" s="193" t="s">
        <v>33</v>
      </c>
      <c r="C159" s="193"/>
      <c r="D159" s="194" t="s">
        <v>223</v>
      </c>
      <c r="E159" s="363"/>
      <c r="F159" s="406"/>
      <c r="G159" s="391"/>
      <c r="H159" s="393"/>
      <c r="I159" s="345"/>
      <c r="J159" s="345"/>
      <c r="K159" s="345"/>
    </row>
    <row r="160" spans="1:11" s="2" customFormat="1" x14ac:dyDescent="0.3">
      <c r="A160" s="151"/>
      <c r="B160" s="193" t="s">
        <v>42</v>
      </c>
      <c r="C160" s="193"/>
      <c r="D160" s="152"/>
      <c r="E160" s="363"/>
      <c r="F160" s="406"/>
      <c r="G160" s="391"/>
      <c r="H160" s="393"/>
      <c r="I160" s="345"/>
      <c r="J160" s="345"/>
      <c r="K160" s="345"/>
    </row>
    <row r="161" spans="1:11" s="2" customFormat="1" ht="7.5" customHeight="1" x14ac:dyDescent="0.3">
      <c r="A161" s="151"/>
      <c r="B161" s="195"/>
      <c r="C161" s="195"/>
      <c r="D161" s="195"/>
      <c r="E161" s="363"/>
      <c r="F161" s="406"/>
      <c r="G161" s="391"/>
      <c r="H161" s="393"/>
      <c r="I161" s="345"/>
      <c r="J161" s="345"/>
      <c r="K161" s="345"/>
    </row>
    <row r="162" spans="1:11" s="2" customFormat="1" ht="50.15" customHeight="1" x14ac:dyDescent="0.3">
      <c r="A162" s="151"/>
      <c r="B162" s="196" t="s">
        <v>35</v>
      </c>
      <c r="C162" s="420" t="s">
        <v>166</v>
      </c>
      <c r="D162" s="420"/>
      <c r="E162" s="363"/>
      <c r="F162" s="406"/>
      <c r="G162" s="391"/>
      <c r="H162" s="393"/>
      <c r="I162" s="345"/>
      <c r="J162" s="345"/>
      <c r="K162" s="345"/>
    </row>
    <row r="163" spans="1:11" s="2" customFormat="1" ht="50.15" customHeight="1" x14ac:dyDescent="0.3">
      <c r="A163" s="151"/>
      <c r="B163" s="196" t="s">
        <v>36</v>
      </c>
      <c r="C163" s="420" t="s">
        <v>167</v>
      </c>
      <c r="D163" s="420"/>
      <c r="E163" s="363"/>
      <c r="F163" s="406"/>
      <c r="G163" s="391"/>
      <c r="H163" s="393"/>
      <c r="I163" s="345"/>
      <c r="J163" s="345"/>
      <c r="K163" s="345"/>
    </row>
    <row r="164" spans="1:11" s="2" customFormat="1" ht="50.15" customHeight="1" x14ac:dyDescent="0.3">
      <c r="A164" s="153"/>
      <c r="B164" s="196" t="s">
        <v>41</v>
      </c>
      <c r="C164" s="420" t="s">
        <v>168</v>
      </c>
      <c r="D164" s="420"/>
      <c r="E164" s="363"/>
      <c r="F164" s="406"/>
      <c r="G164" s="391"/>
      <c r="H164" s="393"/>
      <c r="I164" s="345"/>
      <c r="J164" s="345"/>
      <c r="K164" s="345"/>
    </row>
    <row r="165" spans="1:11" s="2" customFormat="1" x14ac:dyDescent="0.3">
      <c r="A165" s="153"/>
      <c r="B165" s="196" t="s">
        <v>60</v>
      </c>
      <c r="C165" s="505" t="s">
        <v>235</v>
      </c>
      <c r="D165" s="505"/>
      <c r="E165" s="364"/>
      <c r="F165" s="406"/>
      <c r="G165" s="391"/>
      <c r="H165" s="393"/>
      <c r="I165" s="346"/>
      <c r="J165" s="346"/>
      <c r="K165" s="346"/>
    </row>
    <row r="166" spans="1:11" ht="14.25" customHeight="1" x14ac:dyDescent="0.3">
      <c r="A166" s="27" t="s">
        <v>51</v>
      </c>
      <c r="B166" s="28" t="s">
        <v>61</v>
      </c>
      <c r="C166" s="28"/>
      <c r="D166" s="19"/>
      <c r="E166" s="359" t="s">
        <v>236</v>
      </c>
      <c r="F166" s="428">
        <f>F90/2</f>
        <v>1</v>
      </c>
      <c r="G166" s="390">
        <f>IF(D168=C170,6,IF(D168=C171,5,IF(D168=C172,4,IF(D168=C173,3,IF(D168=C174,2,IF(D168=C175,1,0))))))</f>
        <v>0</v>
      </c>
      <c r="H166" s="394">
        <f>F166*G166</f>
        <v>0</v>
      </c>
      <c r="K166" s="16"/>
    </row>
    <row r="167" spans="1:11" x14ac:dyDescent="0.3">
      <c r="A167" s="29"/>
      <c r="B167" s="197" t="s">
        <v>63</v>
      </c>
      <c r="C167" s="197"/>
      <c r="D167" s="31" t="s">
        <v>102</v>
      </c>
      <c r="E167" s="360"/>
      <c r="F167" s="429"/>
      <c r="G167" s="391"/>
      <c r="H167" s="395"/>
      <c r="K167" s="16"/>
    </row>
    <row r="168" spans="1:11" x14ac:dyDescent="0.3">
      <c r="A168" s="29"/>
      <c r="B168" s="197" t="s">
        <v>42</v>
      </c>
      <c r="C168" s="197"/>
      <c r="D168" s="43"/>
      <c r="E168" s="360"/>
      <c r="F168" s="429"/>
      <c r="G168" s="391"/>
      <c r="H168" s="395"/>
    </row>
    <row r="169" spans="1:11" ht="7.5" customHeight="1" x14ac:dyDescent="0.3">
      <c r="A169" s="30"/>
      <c r="B169" s="188"/>
      <c r="C169" s="188"/>
      <c r="D169" s="188"/>
      <c r="E169" s="360"/>
      <c r="F169" s="429"/>
      <c r="G169" s="391"/>
      <c r="H169" s="395"/>
      <c r="I169" s="342"/>
      <c r="J169" s="342"/>
      <c r="K169" s="342"/>
    </row>
    <row r="170" spans="1:11" ht="14.25" customHeight="1" x14ac:dyDescent="0.3">
      <c r="A170" s="30"/>
      <c r="B170" s="196" t="s">
        <v>170</v>
      </c>
      <c r="C170" s="398" t="s">
        <v>181</v>
      </c>
      <c r="D170" s="398"/>
      <c r="E170" s="360"/>
      <c r="F170" s="429"/>
      <c r="G170" s="391"/>
      <c r="H170" s="395"/>
      <c r="I170" s="342"/>
      <c r="J170" s="342"/>
      <c r="K170" s="342"/>
    </row>
    <row r="171" spans="1:11" ht="14.25" customHeight="1" x14ac:dyDescent="0.3">
      <c r="A171" s="30"/>
      <c r="B171" s="196" t="s">
        <v>53</v>
      </c>
      <c r="C171" s="398" t="s">
        <v>180</v>
      </c>
      <c r="D171" s="398"/>
      <c r="E171" s="360"/>
      <c r="F171" s="429"/>
      <c r="G171" s="391"/>
      <c r="H171" s="395"/>
      <c r="I171" s="342"/>
      <c r="J171" s="342"/>
      <c r="K171" s="342"/>
    </row>
    <row r="172" spans="1:11" ht="14.25" customHeight="1" x14ac:dyDescent="0.3">
      <c r="A172" s="30"/>
      <c r="B172" s="196" t="s">
        <v>40</v>
      </c>
      <c r="C172" s="398" t="s">
        <v>104</v>
      </c>
      <c r="D172" s="398"/>
      <c r="E172" s="360"/>
      <c r="F172" s="429"/>
      <c r="G172" s="391"/>
      <c r="H172" s="395"/>
      <c r="I172" s="342"/>
      <c r="J172" s="342"/>
      <c r="K172" s="342"/>
    </row>
    <row r="173" spans="1:11" x14ac:dyDescent="0.3">
      <c r="A173" s="30"/>
      <c r="B173" s="196" t="s">
        <v>35</v>
      </c>
      <c r="C173" s="398" t="s">
        <v>103</v>
      </c>
      <c r="D173" s="398"/>
      <c r="E173" s="360"/>
      <c r="F173" s="429"/>
      <c r="G173" s="391"/>
      <c r="H173" s="395"/>
      <c r="I173" s="342"/>
      <c r="J173" s="342"/>
      <c r="K173" s="342"/>
    </row>
    <row r="174" spans="1:11" x14ac:dyDescent="0.3">
      <c r="A174" s="30"/>
      <c r="B174" s="196" t="s">
        <v>36</v>
      </c>
      <c r="C174" s="398" t="s">
        <v>64</v>
      </c>
      <c r="D174" s="398"/>
      <c r="E174" s="360"/>
      <c r="F174" s="429"/>
      <c r="G174" s="391"/>
      <c r="H174" s="395"/>
      <c r="I174" s="342"/>
      <c r="J174" s="342"/>
      <c r="K174" s="342"/>
    </row>
    <row r="175" spans="1:11" ht="14.25" customHeight="1" x14ac:dyDescent="0.3">
      <c r="A175" s="30"/>
      <c r="B175" s="196" t="s">
        <v>41</v>
      </c>
      <c r="C175" s="398" t="s">
        <v>128</v>
      </c>
      <c r="D175" s="398"/>
      <c r="E175" s="360"/>
      <c r="F175" s="429"/>
      <c r="G175" s="391"/>
      <c r="H175" s="395"/>
      <c r="I175" s="342"/>
      <c r="J175" s="342"/>
      <c r="K175" s="342"/>
    </row>
    <row r="176" spans="1:11" ht="14.25" customHeight="1" x14ac:dyDescent="0.3">
      <c r="A176" s="30"/>
      <c r="B176" s="196" t="s">
        <v>60</v>
      </c>
      <c r="C176" s="398" t="s">
        <v>235</v>
      </c>
      <c r="D176" s="398"/>
      <c r="E176" s="361"/>
      <c r="F176" s="429"/>
      <c r="G176" s="449"/>
      <c r="H176" s="395"/>
      <c r="I176" s="342"/>
      <c r="J176" s="342"/>
      <c r="K176" s="342"/>
    </row>
    <row r="177" spans="1:11" x14ac:dyDescent="0.3">
      <c r="A177" s="27" t="s">
        <v>52</v>
      </c>
      <c r="B177" s="154" t="s">
        <v>169</v>
      </c>
      <c r="C177" s="28"/>
      <c r="D177" s="19"/>
      <c r="E177" s="356" t="s">
        <v>248</v>
      </c>
      <c r="F177" s="421">
        <f>F100/2</f>
        <v>1</v>
      </c>
      <c r="G177" s="409">
        <f>IF(D178=C181,8,IF(D178=C182,7,IF(D178=C183,6,IF(D178=C184,5,IF(D178=C185,4,IF(D178=C186,3,IF(D178=C187,2,IF(D178=C188,1,0))))))))</f>
        <v>0</v>
      </c>
      <c r="H177" s="394">
        <f>F177*G177</f>
        <v>0</v>
      </c>
    </row>
    <row r="178" spans="1:11" ht="14.15" customHeight="1" x14ac:dyDescent="0.3">
      <c r="A178" s="29"/>
      <c r="B178" s="407" t="s">
        <v>244</v>
      </c>
      <c r="C178" s="408"/>
      <c r="D178" s="213">
        <f>D101</f>
        <v>3200000</v>
      </c>
      <c r="E178" s="357"/>
      <c r="F178" s="422"/>
      <c r="G178" s="410"/>
      <c r="H178" s="395"/>
      <c r="I178" s="144"/>
    </row>
    <row r="179" spans="1:11" ht="13.5" customHeight="1" x14ac:dyDescent="0.3">
      <c r="A179" s="29"/>
      <c r="B179" s="197" t="s">
        <v>243</v>
      </c>
      <c r="C179" s="197"/>
      <c r="D179" s="316"/>
      <c r="E179" s="357"/>
      <c r="F179" s="422"/>
      <c r="G179" s="410"/>
      <c r="H179" s="395"/>
      <c r="I179" s="144"/>
    </row>
    <row r="180" spans="1:11" ht="7.5" customHeight="1" x14ac:dyDescent="0.3">
      <c r="A180" s="30"/>
      <c r="B180" s="188"/>
      <c r="C180" s="188"/>
      <c r="D180" s="188"/>
      <c r="E180" s="357"/>
      <c r="F180" s="422"/>
      <c r="G180" s="410"/>
      <c r="H180" s="395"/>
    </row>
    <row r="181" spans="1:11" x14ac:dyDescent="0.3">
      <c r="A181" s="30"/>
      <c r="B181" s="215" t="s">
        <v>246</v>
      </c>
      <c r="C181" s="411">
        <f>E37*4.5</f>
        <v>3150000</v>
      </c>
      <c r="D181" s="412"/>
      <c r="E181" s="357"/>
      <c r="F181" s="422"/>
      <c r="G181" s="410"/>
      <c r="H181" s="395"/>
      <c r="I181" s="148"/>
      <c r="J181" s="143"/>
      <c r="K181" s="143"/>
    </row>
    <row r="182" spans="1:11" x14ac:dyDescent="0.3">
      <c r="A182" s="30"/>
      <c r="B182" s="215" t="s">
        <v>247</v>
      </c>
      <c r="C182" s="411">
        <f>E37*4</f>
        <v>2800000</v>
      </c>
      <c r="D182" s="412"/>
      <c r="E182" s="357"/>
      <c r="F182" s="422"/>
      <c r="G182" s="410"/>
      <c r="H182" s="395"/>
      <c r="I182" s="148"/>
      <c r="J182" s="143"/>
      <c r="K182" s="143"/>
    </row>
    <row r="183" spans="1:11" x14ac:dyDescent="0.3">
      <c r="A183" s="30"/>
      <c r="B183" s="215" t="s">
        <v>170</v>
      </c>
      <c r="C183" s="411">
        <f>E37*3.5</f>
        <v>2450000</v>
      </c>
      <c r="D183" s="412"/>
      <c r="E183" s="357"/>
      <c r="F183" s="422"/>
      <c r="G183" s="410"/>
      <c r="H183" s="395"/>
      <c r="I183" s="148"/>
      <c r="J183" s="143"/>
      <c r="K183" s="143"/>
    </row>
    <row r="184" spans="1:11" x14ac:dyDescent="0.3">
      <c r="A184" s="30"/>
      <c r="B184" s="215" t="s">
        <v>53</v>
      </c>
      <c r="C184" s="411">
        <f>E37*3</f>
        <v>2100000</v>
      </c>
      <c r="D184" s="412"/>
      <c r="E184" s="357"/>
      <c r="F184" s="422"/>
      <c r="G184" s="410"/>
      <c r="H184" s="395"/>
      <c r="I184" s="148"/>
      <c r="J184" s="143"/>
      <c r="K184" s="143"/>
    </row>
    <row r="185" spans="1:11" x14ac:dyDescent="0.3">
      <c r="A185" s="30"/>
      <c r="B185" s="215" t="s">
        <v>40</v>
      </c>
      <c r="C185" s="411">
        <f>E37*2.5</f>
        <v>1750000</v>
      </c>
      <c r="D185" s="412"/>
      <c r="E185" s="357"/>
      <c r="F185" s="422"/>
      <c r="G185" s="410"/>
      <c r="H185" s="395"/>
      <c r="I185" s="148"/>
      <c r="J185" s="143"/>
      <c r="K185" s="143"/>
    </row>
    <row r="186" spans="1:11" x14ac:dyDescent="0.3">
      <c r="A186" s="30"/>
      <c r="B186" s="216" t="s">
        <v>35</v>
      </c>
      <c r="C186" s="411">
        <f>E37*2</f>
        <v>1400000</v>
      </c>
      <c r="D186" s="412"/>
      <c r="E186" s="357"/>
      <c r="F186" s="422"/>
      <c r="G186" s="410"/>
      <c r="H186" s="395"/>
      <c r="I186" s="143"/>
      <c r="J186" s="143"/>
      <c r="K186" s="143"/>
    </row>
    <row r="187" spans="1:11" x14ac:dyDescent="0.3">
      <c r="A187" s="32"/>
      <c r="B187" s="216" t="s">
        <v>36</v>
      </c>
      <c r="C187" s="411">
        <f>E37*1.5</f>
        <v>1050000</v>
      </c>
      <c r="D187" s="412"/>
      <c r="E187" s="357"/>
      <c r="F187" s="422"/>
      <c r="G187" s="410"/>
      <c r="H187" s="395"/>
      <c r="I187" s="143"/>
      <c r="J187" s="143"/>
      <c r="K187" s="143"/>
    </row>
    <row r="188" spans="1:11" x14ac:dyDescent="0.3">
      <c r="A188" s="32"/>
      <c r="B188" s="291" t="s">
        <v>41</v>
      </c>
      <c r="C188" s="411">
        <f>E37</f>
        <v>700000</v>
      </c>
      <c r="D188" s="412"/>
      <c r="E188" s="357"/>
      <c r="F188" s="422"/>
      <c r="G188" s="410"/>
      <c r="H188" s="395"/>
      <c r="I188" s="143"/>
      <c r="J188" s="143"/>
      <c r="K188" s="143"/>
    </row>
    <row r="189" spans="1:11" x14ac:dyDescent="0.3">
      <c r="A189" s="32"/>
      <c r="B189" s="196" t="s">
        <v>60</v>
      </c>
      <c r="C189" s="481" t="s">
        <v>235</v>
      </c>
      <c r="D189" s="506"/>
      <c r="E189" s="358"/>
      <c r="F189" s="422"/>
      <c r="G189" s="410"/>
      <c r="H189" s="395"/>
      <c r="I189" s="143"/>
      <c r="J189" s="143"/>
      <c r="K189" s="143"/>
    </row>
    <row r="190" spans="1:11" x14ac:dyDescent="0.3">
      <c r="A190" s="27" t="s">
        <v>55</v>
      </c>
      <c r="B190" s="28" t="s">
        <v>81</v>
      </c>
      <c r="C190" s="28"/>
      <c r="D190" s="19"/>
      <c r="E190" s="356" t="s">
        <v>248</v>
      </c>
      <c r="F190" s="421">
        <f>F112/2</f>
        <v>2</v>
      </c>
      <c r="G190" s="409">
        <f>IF(D192=C194,8,IF(D192=C195,7,IF(D192=C196,6,IF(D192=C197,5,IF(D192=C198,4,IF(D192=C199,3,IF(D192=C200,2,IF(D192=C201,1,0))))))))</f>
        <v>0</v>
      </c>
      <c r="H190" s="394">
        <f>F190*G190</f>
        <v>0</v>
      </c>
      <c r="I190" s="143"/>
      <c r="J190" s="143"/>
      <c r="K190" s="143"/>
    </row>
    <row r="191" spans="1:11" x14ac:dyDescent="0.3">
      <c r="A191" s="29"/>
      <c r="B191" s="407" t="s">
        <v>165</v>
      </c>
      <c r="C191" s="408"/>
      <c r="D191" s="231">
        <f>D113</f>
        <v>10000</v>
      </c>
      <c r="E191" s="357"/>
      <c r="F191" s="422"/>
      <c r="G191" s="410"/>
      <c r="H191" s="395"/>
    </row>
    <row r="192" spans="1:11" ht="13.5" customHeight="1" x14ac:dyDescent="0.3">
      <c r="A192" s="29"/>
      <c r="B192" s="197" t="s">
        <v>42</v>
      </c>
      <c r="C192" s="197"/>
      <c r="D192" s="317"/>
      <c r="E192" s="357"/>
      <c r="F192" s="422"/>
      <c r="G192" s="410"/>
      <c r="H192" s="395"/>
      <c r="I192" s="144"/>
    </row>
    <row r="193" spans="1:11" ht="7.5" customHeight="1" x14ac:dyDescent="0.3">
      <c r="A193" s="30"/>
      <c r="B193" s="188"/>
      <c r="C193" s="188"/>
      <c r="D193" s="188"/>
      <c r="E193" s="357"/>
      <c r="F193" s="422"/>
      <c r="G193" s="410"/>
      <c r="H193" s="395"/>
    </row>
    <row r="194" spans="1:11" x14ac:dyDescent="0.3">
      <c r="A194" s="30"/>
      <c r="B194" s="232" t="s">
        <v>246</v>
      </c>
      <c r="C194" s="425">
        <f>D191*0.8</f>
        <v>8000</v>
      </c>
      <c r="D194" s="426"/>
      <c r="E194" s="357"/>
      <c r="F194" s="422"/>
      <c r="G194" s="410"/>
      <c r="H194" s="395"/>
      <c r="I194" s="143"/>
      <c r="J194" s="143"/>
      <c r="K194" s="143"/>
    </row>
    <row r="195" spans="1:11" x14ac:dyDescent="0.3">
      <c r="A195" s="30"/>
      <c r="B195" s="232" t="s">
        <v>247</v>
      </c>
      <c r="C195" s="425">
        <f>D191*0.7</f>
        <v>7000</v>
      </c>
      <c r="D195" s="426"/>
      <c r="E195" s="357"/>
      <c r="F195" s="422"/>
      <c r="G195" s="410"/>
      <c r="H195" s="395"/>
      <c r="I195" s="143"/>
      <c r="J195" s="143"/>
      <c r="K195" s="143"/>
    </row>
    <row r="196" spans="1:11" x14ac:dyDescent="0.3">
      <c r="A196" s="30"/>
      <c r="B196" s="232" t="s">
        <v>170</v>
      </c>
      <c r="C196" s="425">
        <f>D191*0.5</f>
        <v>5000</v>
      </c>
      <c r="D196" s="426"/>
      <c r="E196" s="357"/>
      <c r="F196" s="422"/>
      <c r="G196" s="410"/>
      <c r="H196" s="395"/>
      <c r="I196" s="143"/>
      <c r="J196" s="143"/>
      <c r="K196" s="143"/>
    </row>
    <row r="197" spans="1:11" x14ac:dyDescent="0.3">
      <c r="A197" s="30"/>
      <c r="B197" s="232" t="s">
        <v>53</v>
      </c>
      <c r="C197" s="425">
        <f>D191*0.4</f>
        <v>4000</v>
      </c>
      <c r="D197" s="426"/>
      <c r="E197" s="357"/>
      <c r="F197" s="422"/>
      <c r="G197" s="410"/>
      <c r="H197" s="395"/>
      <c r="I197" s="143"/>
      <c r="J197" s="143"/>
      <c r="K197" s="143"/>
    </row>
    <row r="198" spans="1:11" x14ac:dyDescent="0.3">
      <c r="A198" s="30"/>
      <c r="B198" s="232" t="s">
        <v>40</v>
      </c>
      <c r="C198" s="425">
        <f>D191*0.3</f>
        <v>3000</v>
      </c>
      <c r="D198" s="426"/>
      <c r="E198" s="357"/>
      <c r="F198" s="422"/>
      <c r="G198" s="410"/>
      <c r="H198" s="395"/>
      <c r="I198" s="143"/>
      <c r="J198" s="143"/>
      <c r="K198" s="143"/>
    </row>
    <row r="199" spans="1:11" ht="14.25" customHeight="1" x14ac:dyDescent="0.3">
      <c r="A199" s="30"/>
      <c r="B199" s="233" t="s">
        <v>35</v>
      </c>
      <c r="C199" s="425">
        <f>D191*0.2</f>
        <v>2000</v>
      </c>
      <c r="D199" s="426"/>
      <c r="E199" s="357"/>
      <c r="F199" s="422"/>
      <c r="G199" s="410"/>
      <c r="H199" s="395"/>
      <c r="I199" s="143"/>
      <c r="J199" s="143"/>
      <c r="K199" s="143"/>
    </row>
    <row r="200" spans="1:11" ht="14.25" customHeight="1" x14ac:dyDescent="0.3">
      <c r="A200" s="30"/>
      <c r="B200" s="233" t="s">
        <v>36</v>
      </c>
      <c r="C200" s="425">
        <f>D191*0.1</f>
        <v>1000</v>
      </c>
      <c r="D200" s="426"/>
      <c r="E200" s="357"/>
      <c r="F200" s="422"/>
      <c r="G200" s="410"/>
      <c r="H200" s="395"/>
      <c r="I200" s="143"/>
      <c r="J200" s="143"/>
      <c r="K200" s="143"/>
    </row>
    <row r="201" spans="1:11" ht="14.25" customHeight="1" x14ac:dyDescent="0.3">
      <c r="A201" s="32"/>
      <c r="B201" s="233" t="s">
        <v>41</v>
      </c>
      <c r="C201" s="492">
        <f>(D191*0.1)-1</f>
        <v>999</v>
      </c>
      <c r="D201" s="493"/>
      <c r="E201" s="357"/>
      <c r="F201" s="422"/>
      <c r="G201" s="410"/>
      <c r="H201" s="395"/>
      <c r="I201" s="143"/>
      <c r="J201" s="143"/>
      <c r="K201" s="143"/>
    </row>
    <row r="202" spans="1:11" ht="14.25" customHeight="1" x14ac:dyDescent="0.3">
      <c r="A202" s="33"/>
      <c r="B202" s="234" t="s">
        <v>60</v>
      </c>
      <c r="C202" s="481" t="s">
        <v>235</v>
      </c>
      <c r="D202" s="481"/>
      <c r="E202" s="358"/>
      <c r="F202" s="430"/>
      <c r="G202" s="410"/>
      <c r="H202" s="498"/>
      <c r="I202" s="143"/>
      <c r="J202" s="143"/>
      <c r="K202" s="143"/>
    </row>
    <row r="203" spans="1:11" s="2" customFormat="1" ht="14.25" customHeight="1" x14ac:dyDescent="0.3">
      <c r="A203" s="149" t="s">
        <v>56</v>
      </c>
      <c r="B203" s="150" t="s">
        <v>173</v>
      </c>
      <c r="C203" s="150"/>
      <c r="D203" s="155"/>
      <c r="E203" s="353" t="s">
        <v>171</v>
      </c>
      <c r="F203" s="428">
        <f>F124/2</f>
        <v>2</v>
      </c>
      <c r="G203" s="390">
        <f>IF(D207=C207,1,0)+IF(D208=C208,1,0)+IF(D209=C209,1,0)</f>
        <v>0</v>
      </c>
      <c r="H203" s="400">
        <f>F203*G203</f>
        <v>0</v>
      </c>
      <c r="K203" s="3"/>
    </row>
    <row r="204" spans="1:11" s="2" customFormat="1" x14ac:dyDescent="0.3">
      <c r="A204" s="151"/>
      <c r="B204" s="193" t="s">
        <v>174</v>
      </c>
      <c r="C204" s="193"/>
      <c r="D204" s="156" t="s">
        <v>234</v>
      </c>
      <c r="E204" s="354"/>
      <c r="F204" s="429"/>
      <c r="G204" s="391"/>
      <c r="H204" s="401"/>
      <c r="K204" s="3"/>
    </row>
    <row r="205" spans="1:11" s="2" customFormat="1" x14ac:dyDescent="0.3">
      <c r="A205" s="151"/>
      <c r="B205" s="193" t="s">
        <v>42</v>
      </c>
      <c r="C205" s="193"/>
      <c r="D205" s="157" t="s">
        <v>172</v>
      </c>
      <c r="E205" s="354"/>
      <c r="F205" s="429"/>
      <c r="G205" s="391"/>
      <c r="H205" s="401"/>
    </row>
    <row r="206" spans="1:11" s="2" customFormat="1" ht="7.5" customHeight="1" x14ac:dyDescent="0.3">
      <c r="A206" s="153"/>
      <c r="B206" s="195"/>
      <c r="C206" s="195"/>
      <c r="D206" s="195"/>
      <c r="E206" s="354"/>
      <c r="F206" s="429"/>
      <c r="G206" s="391"/>
      <c r="H206" s="401"/>
      <c r="I206" s="343"/>
      <c r="J206" s="343"/>
      <c r="K206" s="343"/>
    </row>
    <row r="207" spans="1:11" s="2" customFormat="1" x14ac:dyDescent="0.3">
      <c r="A207" s="153"/>
      <c r="B207" s="196" t="s">
        <v>41</v>
      </c>
      <c r="C207" s="327" t="s">
        <v>310</v>
      </c>
      <c r="D207" s="43"/>
      <c r="E207" s="354"/>
      <c r="F207" s="429"/>
      <c r="G207" s="391"/>
      <c r="H207" s="401"/>
      <c r="I207" s="343"/>
      <c r="J207" s="343"/>
      <c r="K207" s="343"/>
    </row>
    <row r="208" spans="1:11" s="2" customFormat="1" x14ac:dyDescent="0.3">
      <c r="A208" s="153"/>
      <c r="B208" s="196" t="s">
        <v>41</v>
      </c>
      <c r="C208" s="327" t="s">
        <v>249</v>
      </c>
      <c r="D208" s="43"/>
      <c r="E208" s="354"/>
      <c r="F208" s="429"/>
      <c r="G208" s="391"/>
      <c r="H208" s="401"/>
      <c r="I208" s="343"/>
      <c r="J208" s="343"/>
      <c r="K208" s="343"/>
    </row>
    <row r="209" spans="1:11" s="2" customFormat="1" x14ac:dyDescent="0.3">
      <c r="A209" s="153"/>
      <c r="B209" s="196" t="s">
        <v>41</v>
      </c>
      <c r="C209" s="327" t="s">
        <v>365</v>
      </c>
      <c r="D209" s="43"/>
      <c r="E209" s="354"/>
      <c r="F209" s="429"/>
      <c r="G209" s="391"/>
      <c r="H209" s="401"/>
      <c r="I209" s="343"/>
      <c r="J209" s="343"/>
      <c r="K209" s="343"/>
    </row>
    <row r="210" spans="1:11" ht="14.25" customHeight="1" x14ac:dyDescent="0.3">
      <c r="A210" s="27" t="s">
        <v>218</v>
      </c>
      <c r="B210" s="28" t="s">
        <v>101</v>
      </c>
      <c r="C210" s="147"/>
      <c r="D210" s="147"/>
      <c r="E210" s="502" t="s">
        <v>65</v>
      </c>
      <c r="F210" s="413">
        <f>F131/2</f>
        <v>2</v>
      </c>
      <c r="G210" s="409">
        <f>IF(D212=C214,2,IF(D212=C215,1,0))</f>
        <v>0</v>
      </c>
      <c r="H210" s="394">
        <f>F210*G210</f>
        <v>0</v>
      </c>
      <c r="I210" s="143"/>
      <c r="J210" s="143"/>
      <c r="K210" s="143"/>
    </row>
    <row r="211" spans="1:11" ht="14.25" customHeight="1" x14ac:dyDescent="0.3">
      <c r="A211" s="29"/>
      <c r="B211" s="197" t="s">
        <v>33</v>
      </c>
      <c r="C211" s="197"/>
      <c r="D211" s="35" t="s">
        <v>226</v>
      </c>
      <c r="E211" s="503"/>
      <c r="F211" s="414"/>
      <c r="G211" s="410"/>
      <c r="H211" s="395"/>
      <c r="I211" s="143"/>
      <c r="J211" s="143"/>
      <c r="K211" s="143"/>
    </row>
    <row r="212" spans="1:11" ht="14.25" customHeight="1" x14ac:dyDescent="0.3">
      <c r="A212" s="29"/>
      <c r="B212" s="197" t="s">
        <v>42</v>
      </c>
      <c r="C212" s="197"/>
      <c r="D212" s="43"/>
      <c r="E212" s="503"/>
      <c r="F212" s="414"/>
      <c r="G212" s="410"/>
      <c r="H212" s="395"/>
      <c r="I212" s="143"/>
      <c r="J212" s="143"/>
      <c r="K212" s="143"/>
    </row>
    <row r="213" spans="1:11" ht="7.5" customHeight="1" x14ac:dyDescent="0.3">
      <c r="A213" s="30"/>
      <c r="B213" s="188"/>
      <c r="C213" s="188"/>
      <c r="D213" s="188"/>
      <c r="E213" s="503"/>
      <c r="F213" s="414"/>
      <c r="G213" s="410"/>
      <c r="H213" s="395"/>
      <c r="I213" s="143"/>
      <c r="J213" s="143"/>
      <c r="K213" s="143"/>
    </row>
    <row r="214" spans="1:11" ht="14.25" customHeight="1" x14ac:dyDescent="0.3">
      <c r="A214" s="32"/>
      <c r="B214" s="291" t="s">
        <v>36</v>
      </c>
      <c r="C214" s="494" t="s">
        <v>226</v>
      </c>
      <c r="D214" s="494"/>
      <c r="E214" s="503"/>
      <c r="F214" s="414"/>
      <c r="G214" s="410"/>
      <c r="H214" s="395"/>
      <c r="I214" s="143"/>
      <c r="J214" s="143"/>
      <c r="K214" s="143"/>
    </row>
    <row r="215" spans="1:11" ht="14.25" customHeight="1" x14ac:dyDescent="0.3">
      <c r="A215" s="32"/>
      <c r="B215" s="291" t="s">
        <v>41</v>
      </c>
      <c r="C215" s="399" t="s">
        <v>227</v>
      </c>
      <c r="D215" s="399"/>
      <c r="E215" s="503"/>
      <c r="F215" s="414"/>
      <c r="G215" s="410"/>
      <c r="H215" s="395"/>
      <c r="I215" s="143"/>
      <c r="J215" s="143"/>
      <c r="K215" s="143"/>
    </row>
    <row r="216" spans="1:11" ht="14.25" customHeight="1" x14ac:dyDescent="0.3">
      <c r="A216" s="33"/>
      <c r="B216" s="292" t="s">
        <v>60</v>
      </c>
      <c r="C216" s="416" t="s">
        <v>235</v>
      </c>
      <c r="D216" s="509"/>
      <c r="E216" s="504"/>
      <c r="F216" s="415"/>
      <c r="G216" s="410"/>
      <c r="H216" s="498"/>
      <c r="I216" s="143"/>
      <c r="J216" s="143"/>
      <c r="K216" s="143"/>
    </row>
    <row r="217" spans="1:11" ht="14.25" customHeight="1" x14ac:dyDescent="0.3">
      <c r="A217" s="27" t="s">
        <v>219</v>
      </c>
      <c r="B217" s="28" t="s">
        <v>106</v>
      </c>
      <c r="C217" s="34"/>
      <c r="D217" s="34"/>
      <c r="E217" s="499" t="s">
        <v>237</v>
      </c>
      <c r="F217" s="421">
        <f>F137/2</f>
        <v>1</v>
      </c>
      <c r="G217" s="409">
        <f>IF(D219=C221,4,IF(D219=C222,3,IF(D219=C223,2,IF(D219=C224,1,0))))</f>
        <v>0</v>
      </c>
      <c r="H217" s="394">
        <f>F217*G217</f>
        <v>0</v>
      </c>
      <c r="I217" s="143"/>
      <c r="J217" s="143"/>
      <c r="K217" s="143"/>
    </row>
    <row r="218" spans="1:11" ht="15" customHeight="1" x14ac:dyDescent="0.3">
      <c r="A218" s="29"/>
      <c r="B218" s="197" t="s">
        <v>33</v>
      </c>
      <c r="C218" s="197"/>
      <c r="D218" s="35" t="s">
        <v>107</v>
      </c>
      <c r="E218" s="500"/>
      <c r="F218" s="422"/>
      <c r="G218" s="410"/>
      <c r="H218" s="395"/>
      <c r="I218" s="143"/>
      <c r="J218" s="143"/>
      <c r="K218" s="143"/>
    </row>
    <row r="219" spans="1:11" ht="15" customHeight="1" x14ac:dyDescent="0.3">
      <c r="A219" s="29"/>
      <c r="B219" s="197" t="s">
        <v>42</v>
      </c>
      <c r="C219" s="197"/>
      <c r="D219" s="83"/>
      <c r="E219" s="500"/>
      <c r="F219" s="422"/>
      <c r="G219" s="410"/>
      <c r="H219" s="395"/>
      <c r="I219" s="143"/>
      <c r="J219" s="143"/>
      <c r="K219" s="143"/>
    </row>
    <row r="220" spans="1:11" ht="7.5" customHeight="1" x14ac:dyDescent="0.3">
      <c r="A220" s="30"/>
      <c r="B220" s="188"/>
      <c r="C220" s="188"/>
      <c r="D220" s="188"/>
      <c r="E220" s="500"/>
      <c r="F220" s="422"/>
      <c r="G220" s="410"/>
      <c r="H220" s="395"/>
      <c r="I220" s="143"/>
      <c r="J220" s="143"/>
      <c r="K220" s="143"/>
    </row>
    <row r="221" spans="1:11" ht="15" customHeight="1" x14ac:dyDescent="0.3">
      <c r="A221" s="30"/>
      <c r="B221" s="291" t="s">
        <v>40</v>
      </c>
      <c r="C221" s="399" t="s">
        <v>109</v>
      </c>
      <c r="D221" s="399"/>
      <c r="E221" s="500"/>
      <c r="F221" s="422"/>
      <c r="G221" s="410"/>
      <c r="H221" s="395"/>
      <c r="I221" s="143"/>
      <c r="J221" s="143"/>
      <c r="K221" s="143"/>
    </row>
    <row r="222" spans="1:11" ht="15" customHeight="1" x14ac:dyDescent="0.3">
      <c r="A222" s="30"/>
      <c r="B222" s="291" t="s">
        <v>35</v>
      </c>
      <c r="C222" s="399" t="s">
        <v>110</v>
      </c>
      <c r="D222" s="399"/>
      <c r="E222" s="500"/>
      <c r="F222" s="422"/>
      <c r="G222" s="410"/>
      <c r="H222" s="395"/>
      <c r="I222" s="143"/>
      <c r="J222" s="143"/>
      <c r="K222" s="143"/>
    </row>
    <row r="223" spans="1:11" ht="14.25" customHeight="1" x14ac:dyDescent="0.3">
      <c r="A223" s="32"/>
      <c r="B223" s="291" t="s">
        <v>36</v>
      </c>
      <c r="C223" s="399" t="s">
        <v>111</v>
      </c>
      <c r="D223" s="399"/>
      <c r="E223" s="500"/>
      <c r="F223" s="422"/>
      <c r="G223" s="410"/>
      <c r="H223" s="395"/>
      <c r="I223" s="143"/>
      <c r="J223" s="143"/>
      <c r="K223" s="143"/>
    </row>
    <row r="224" spans="1:11" ht="14.25" customHeight="1" x14ac:dyDescent="0.3">
      <c r="A224" s="32"/>
      <c r="B224" s="291" t="s">
        <v>41</v>
      </c>
      <c r="C224" s="399" t="s">
        <v>112</v>
      </c>
      <c r="D224" s="399"/>
      <c r="E224" s="500"/>
      <c r="F224" s="422"/>
      <c r="G224" s="410"/>
      <c r="H224" s="395"/>
      <c r="I224" s="143"/>
      <c r="J224" s="143"/>
      <c r="K224" s="143"/>
    </row>
    <row r="225" spans="1:11" ht="14.25" customHeight="1" thickBot="1" x14ac:dyDescent="0.35">
      <c r="A225" s="209"/>
      <c r="B225" s="297" t="s">
        <v>60</v>
      </c>
      <c r="C225" s="507" t="s">
        <v>235</v>
      </c>
      <c r="D225" s="508"/>
      <c r="E225" s="501"/>
      <c r="F225" s="427"/>
      <c r="G225" s="490"/>
      <c r="H225" s="491"/>
      <c r="I225" s="143"/>
      <c r="J225" s="143"/>
      <c r="K225" s="143"/>
    </row>
    <row r="226" spans="1:11" ht="14.25" customHeight="1" thickTop="1" x14ac:dyDescent="0.3">
      <c r="A226" s="488"/>
      <c r="B226" s="488"/>
      <c r="C226" s="488"/>
      <c r="D226" s="488"/>
      <c r="E226" s="488"/>
      <c r="F226" s="488"/>
      <c r="G226" s="489"/>
      <c r="H226" s="36">
        <f>SUM(H158:H225)</f>
        <v>0</v>
      </c>
      <c r="I226" s="143"/>
      <c r="J226" s="143"/>
      <c r="K226" s="143"/>
    </row>
    <row r="227" spans="1:11" ht="7.5" customHeight="1" x14ac:dyDescent="0.3">
      <c r="A227" s="9"/>
      <c r="B227" s="9"/>
      <c r="C227" s="9"/>
      <c r="D227" s="9"/>
      <c r="E227" s="9"/>
      <c r="F227" s="9"/>
      <c r="G227" s="9"/>
      <c r="H227" s="9"/>
    </row>
    <row r="228" spans="1:11" s="2" customFormat="1" ht="14.25" customHeight="1" x14ac:dyDescent="0.3">
      <c r="A228" s="200"/>
      <c r="B228" s="200"/>
      <c r="C228" s="200"/>
      <c r="D228" s="200"/>
      <c r="E228" s="445" t="s">
        <v>216</v>
      </c>
      <c r="F228" s="445"/>
      <c r="G228" s="446"/>
      <c r="H228" s="211">
        <f>H145</f>
        <v>0</v>
      </c>
    </row>
    <row r="229" spans="1:11" s="2" customFormat="1" ht="14.25" customHeight="1" thickBot="1" x14ac:dyDescent="0.35">
      <c r="A229" s="200"/>
      <c r="B229" s="200"/>
      <c r="C229" s="200"/>
      <c r="D229" s="200"/>
      <c r="E229" s="447" t="s">
        <v>217</v>
      </c>
      <c r="F229" s="447"/>
      <c r="G229" s="448"/>
      <c r="H229" s="162">
        <f>H226</f>
        <v>0</v>
      </c>
    </row>
    <row r="230" spans="1:11" s="2" customFormat="1" ht="14.25" customHeight="1" thickTop="1" x14ac:dyDescent="0.3">
      <c r="A230" s="200"/>
      <c r="B230" s="200"/>
      <c r="C230" s="200"/>
      <c r="D230" s="200"/>
      <c r="E230" s="417" t="s">
        <v>215</v>
      </c>
      <c r="F230" s="417"/>
      <c r="G230" s="418"/>
      <c r="H230" s="163">
        <f>SUM(H228:H229)</f>
        <v>0</v>
      </c>
    </row>
  </sheetData>
  <sheetProtection algorithmName="SHA-512" hashValue="ckGAY+O0gzI5hMKQUxBX+DB6tvH3LXtuQAhxxK48+47gzb3nX30OT6VbC7NQfRI9ysa7bzXUg7aGZzFecTSXhQ==" saltValue="ntaS63/MT/7+gVv25jakaQ=="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E124:E130"/>
    <mergeCell ref="F124:F130"/>
    <mergeCell ref="G124:G130"/>
    <mergeCell ref="H124:H130"/>
    <mergeCell ref="I127:K130"/>
    <mergeCell ref="E131:E136"/>
    <mergeCell ref="F131:F136"/>
    <mergeCell ref="G131:G136"/>
    <mergeCell ref="H131:H136"/>
    <mergeCell ref="C135:D135"/>
    <mergeCell ref="C136:D136"/>
    <mergeCell ref="E137:E144"/>
    <mergeCell ref="F137:F144"/>
    <mergeCell ref="G137:G144"/>
    <mergeCell ref="H137:H144"/>
    <mergeCell ref="C141:D141"/>
    <mergeCell ref="C142:D142"/>
    <mergeCell ref="C143:D143"/>
    <mergeCell ref="C144:D144"/>
    <mergeCell ref="A150:C150"/>
    <mergeCell ref="D150:H150"/>
    <mergeCell ref="A151:C151"/>
    <mergeCell ref="D151:H151"/>
    <mergeCell ref="A152:C152"/>
    <mergeCell ref="D152:H152"/>
    <mergeCell ref="A145:G145"/>
    <mergeCell ref="B147:D147"/>
    <mergeCell ref="A148:C148"/>
    <mergeCell ref="D148:H148"/>
    <mergeCell ref="A149:C149"/>
    <mergeCell ref="D149:H149"/>
    <mergeCell ref="I157:K157"/>
    <mergeCell ref="E158:E165"/>
    <mergeCell ref="F158:F165"/>
    <mergeCell ref="G158:G165"/>
    <mergeCell ref="H158:H165"/>
    <mergeCell ref="I158:K165"/>
    <mergeCell ref="A153:C155"/>
    <mergeCell ref="E154:F154"/>
    <mergeCell ref="E155:F155"/>
    <mergeCell ref="A156:C156"/>
    <mergeCell ref="D156:H156"/>
    <mergeCell ref="B157:D157"/>
    <mergeCell ref="C186:D186"/>
    <mergeCell ref="E177:E189"/>
    <mergeCell ref="F177:F189"/>
    <mergeCell ref="C162:D162"/>
    <mergeCell ref="C163:D163"/>
    <mergeCell ref="C164:D164"/>
    <mergeCell ref="C165:D165"/>
    <mergeCell ref="E166:E176"/>
    <mergeCell ref="F166:F176"/>
    <mergeCell ref="G177:G189"/>
    <mergeCell ref="H177:H189"/>
    <mergeCell ref="E203:E209"/>
    <mergeCell ref="F203:F209"/>
    <mergeCell ref="G203:G209"/>
    <mergeCell ref="C187:D187"/>
    <mergeCell ref="C188:D188"/>
    <mergeCell ref="C189:D189"/>
    <mergeCell ref="I169:K176"/>
    <mergeCell ref="C170:D170"/>
    <mergeCell ref="C171:D171"/>
    <mergeCell ref="C172:D172"/>
    <mergeCell ref="C173:D173"/>
    <mergeCell ref="C174:D174"/>
    <mergeCell ref="C175:D175"/>
    <mergeCell ref="C176:D176"/>
    <mergeCell ref="B178:C178"/>
    <mergeCell ref="C181:D181"/>
    <mergeCell ref="C182:D182"/>
    <mergeCell ref="C183:D183"/>
    <mergeCell ref="C184:D184"/>
    <mergeCell ref="C185:D185"/>
    <mergeCell ref="G166:G176"/>
    <mergeCell ref="H166:H176"/>
    <mergeCell ref="C214:D214"/>
    <mergeCell ref="C215:D215"/>
    <mergeCell ref="H203:H209"/>
    <mergeCell ref="I206:K209"/>
    <mergeCell ref="E210:E216"/>
    <mergeCell ref="F210:F216"/>
    <mergeCell ref="G210:G216"/>
    <mergeCell ref="H210:H216"/>
    <mergeCell ref="G190:G202"/>
    <mergeCell ref="H190:H202"/>
    <mergeCell ref="E190:E202"/>
    <mergeCell ref="F190:F202"/>
    <mergeCell ref="C201:D201"/>
    <mergeCell ref="C202:D202"/>
    <mergeCell ref="B191:C191"/>
    <mergeCell ref="C194:D194"/>
    <mergeCell ref="C195:D195"/>
    <mergeCell ref="C196:D196"/>
    <mergeCell ref="C197:D197"/>
    <mergeCell ref="C198:D198"/>
    <mergeCell ref="C199:D199"/>
    <mergeCell ref="C200:D200"/>
    <mergeCell ref="E229:G229"/>
    <mergeCell ref="E230:G230"/>
    <mergeCell ref="H217:H225"/>
    <mergeCell ref="C221:D221"/>
    <mergeCell ref="C222:D222"/>
    <mergeCell ref="C223:D223"/>
    <mergeCell ref="C224:D224"/>
    <mergeCell ref="C225:D225"/>
    <mergeCell ref="C216:D216"/>
    <mergeCell ref="E217:E225"/>
    <mergeCell ref="F217:F225"/>
    <mergeCell ref="G217:G225"/>
    <mergeCell ref="A226:G226"/>
    <mergeCell ref="E228:G228"/>
  </mergeCells>
  <dataValidations count="18">
    <dataValidation type="list" allowBlank="1" showInputMessage="1" showErrorMessage="1" sqref="G153:G155 G17:G34 G55:G56 G62:G64 G78:G80 G67:G70 G37:G39 G45:G48 G50:G53" xr:uid="{E9B67D6F-2822-4D7B-8223-43FF9D7BDF92}">
      <formula1>"JA"</formula1>
    </dataValidation>
    <dataValidation type="list" allowBlank="1" showInputMessage="1" showErrorMessage="1" sqref="H153:H155 H17:H34 H55:H56 H62:H64 H78:H80 H67:H70 H37:H39 H45:H48 H50:H53" xr:uid="{C13BDBCC-1EB1-4612-A010-24555676731D}">
      <formula1>"NEIN"</formula1>
    </dataValidation>
    <dataValidation operator="lessThanOrEqual" allowBlank="1" showInputMessage="1" showErrorMessage="1" sqref="E56 E154:E155 E79:E80 E63:E64 E48 E53" xr:uid="{4CA9F193-E144-4728-9F9A-F57BBAC4A441}"/>
    <dataValidation type="list" allowBlank="1" showInputMessage="1" showErrorMessage="1" sqref="F25:F33" xr:uid="{4758877A-AA89-4B23-B95A-176C9C0E2560}">
      <formula1>"n.e."</formula1>
    </dataValidation>
    <dataValidation type="list" allowBlank="1" showInputMessage="1" showErrorMessage="1" sqref="I17:I34 I148:I156 I55:I65 I73:I81 I37:I39 I45:I48 I50:I53" xr:uid="{062D3E4F-BF12-4725-A045-8744E1073C0C}">
      <formula1>"JA,NEIN"</formula1>
    </dataValidation>
    <dataValidation type="list" allowBlank="1" showInputMessage="1" showErrorMessage="1" sqref="D92" xr:uid="{C748CA09-A2B4-43A8-923B-0A14CECFEBD0}">
      <formula1>$C$94:$C$99</formula1>
    </dataValidation>
    <dataValidation type="list" allowBlank="1" showInputMessage="1" showErrorMessage="1" sqref="D102" xr:uid="{F7101F16-CEE8-41F9-A4FE-93EFE8F153D2}">
      <formula1>$C$104:$C$111</formula1>
    </dataValidation>
    <dataValidation type="list" allowBlank="1" showInputMessage="1" showErrorMessage="1" sqref="D114" xr:uid="{9170B29B-1C53-4DAD-9816-1BFAD80BC5E9}">
      <formula1>$C$116:$C$123</formula1>
    </dataValidation>
    <dataValidation type="list" allowBlank="1" showInputMessage="1" showErrorMessage="1" sqref="D219 D139" xr:uid="{57DC1944-8EA8-4FFB-95D3-8FEA9D26BC85}">
      <formula1>$C$141:$C$144</formula1>
    </dataValidation>
    <dataValidation type="list" allowBlank="1" showInputMessage="1" showErrorMessage="1" sqref="D133" xr:uid="{861CD637-E8B2-42D8-852F-A249CECB759B}">
      <formula1>$C$135:$C$136</formula1>
    </dataValidation>
    <dataValidation type="list" allowBlank="1" showInputMessage="1" showErrorMessage="1" sqref="D130 D209" xr:uid="{85754BB7-0300-4861-AF02-AB667416F525}">
      <formula1>$C$130</formula1>
    </dataValidation>
    <dataValidation type="list" allowBlank="1" showInputMessage="1" showErrorMessage="1" sqref="J17:J34 J148:J156 J55:J65 J73:J81 J37:J39 J45:J48 J50:J53" xr:uid="{BE06BF7E-6DDB-41D4-AAFA-2E748A260931}">
      <formula1>#REF!</formula1>
    </dataValidation>
    <dataValidation type="list" allowBlank="1" showInputMessage="1" showErrorMessage="1" sqref="D168" xr:uid="{597F3CA1-C2E8-4617-A847-7B7B86D7BF86}">
      <formula1>$C$170:$C$176</formula1>
    </dataValidation>
    <dataValidation type="list" allowBlank="1" showInputMessage="1" showErrorMessage="1" sqref="D179" xr:uid="{713AEFCB-DE87-43F6-B87E-DAE8976540FF}">
      <formula1>$C$181:$C$189</formula1>
    </dataValidation>
    <dataValidation type="list" allowBlank="1" showInputMessage="1" showErrorMessage="1" sqref="D192" xr:uid="{AAB6ED31-BD36-4ACA-983C-4DED0E65776D}">
      <formula1>$C$194:$C$202</formula1>
    </dataValidation>
    <dataValidation type="list" allowBlank="1" showInputMessage="1" showErrorMessage="1" sqref="D212" xr:uid="{5ABF64DF-7645-4F3E-9E50-D9B5B5A21C01}">
      <formula1>$C$214:$C$216</formula1>
    </dataValidation>
    <dataValidation type="list" allowBlank="1" showInputMessage="1" showErrorMessage="1" sqref="D129 D208" xr:uid="{C975606C-5D29-4BBC-B8E9-10ED0A5D149F}">
      <formula1>$C$129</formula1>
    </dataValidation>
    <dataValidation type="list" allowBlank="1" showInputMessage="1" showErrorMessage="1" sqref="D128 D207" xr:uid="{51A8B847-E56D-497C-87A6-898ECE49F71F}">
      <formula1>$C$128</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0" max="7" man="1"/>
    <brk id="189"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79987EEF-6686-4899-94D4-702E8C1AC1C6}">
          <x14:formula1>
            <xm:f>Tabelle1!$A$1:$A$3</xm:f>
          </x14:formula1>
          <xm:sqref>D85</xm:sqref>
        </x14:dataValidation>
        <x14:dataValidation type="list" allowBlank="1" showInputMessage="1" showErrorMessage="1" xr:uid="{B1CD9DB7-A296-454D-8A5B-0502E253878E}">
          <x14:formula1>
            <xm:f>Tabelle1!$A$6:$A$36</xm:f>
          </x14:formula1>
          <xm:sqref>C5</xm:sqref>
        </x14:dataValidation>
        <x14:dataValidation type="list" allowBlank="1" showInputMessage="1" showErrorMessage="1" xr:uid="{BB1E9794-626D-4BC4-ACE5-2B629D88EA23}">
          <x14:formula1>
            <xm:f>Tabelle1!$A$1:$A$4</xm:f>
          </x14:formula1>
          <xm:sqref>D160</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F3DF6-8E17-4A6A-93CB-22F19AF7C101}">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343</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38" priority="1" operator="containsText" text="in Prüfung">
      <formula>NOT(ISERROR(SEARCH("in Prüfung",I6)))</formula>
    </cfRule>
    <cfRule type="containsText" dxfId="37" priority="2" operator="containsText" text="Nein">
      <formula>NOT(ISERROR(SEARCH("Nein",I6)))</formula>
    </cfRule>
    <cfRule type="containsText" dxfId="36" priority="3" operator="containsText" text="Ja">
      <formula>NOT(ISERROR(SEARCH("Ja",I6)))</formula>
    </cfRule>
  </conditionalFormatting>
  <dataValidations count="2">
    <dataValidation type="list" allowBlank="1" showInputMessage="1" showErrorMessage="1" sqref="I6:I1048576" xr:uid="{AB64F423-9FC6-4CFE-9BF2-5DCB27DEF05C}">
      <formula1>"Ja,Nein,in Prüfung"</formula1>
    </dataValidation>
    <dataValidation type="list" allowBlank="1" showInputMessage="1" showErrorMessage="1" sqref="H6:H1048576" xr:uid="{0E90808D-ACC4-4921-9936-50A7F90345AC}">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EB6EF-B593-4729-A2B3-AD0A2B5025FA}">
  <sheetPr>
    <pageSetUpPr fitToPage="1"/>
  </sheetPr>
  <dimension ref="A1:Y236"/>
  <sheetViews>
    <sheetView showWhiteSpace="0" view="pageBreakPreview" zoomScale="115" zoomScaleNormal="115" zoomScaleSheetLayoutView="115" workbookViewId="0">
      <selection activeCell="E5" sqref="E5:H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203</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900000</v>
      </c>
      <c r="F37" s="128"/>
      <c r="G37" s="99"/>
      <c r="H37" s="101"/>
      <c r="I37" s="173"/>
      <c r="J37" s="101"/>
      <c r="K37" s="101"/>
    </row>
    <row r="38" spans="1:12" ht="20.149999999999999" customHeight="1" x14ac:dyDescent="0.3">
      <c r="A38" s="122" t="s">
        <v>5</v>
      </c>
      <c r="B38" s="126" t="s">
        <v>154</v>
      </c>
      <c r="C38" s="126"/>
      <c r="D38" s="126"/>
      <c r="E38" s="208">
        <f>ROUNDUP(E37/200000,0)</f>
        <v>5</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900000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900000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4300000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4050000</v>
      </c>
      <c r="D104" s="412"/>
      <c r="E104" s="357"/>
      <c r="F104" s="422"/>
      <c r="G104" s="410"/>
      <c r="H104" s="395"/>
      <c r="I104" s="148"/>
      <c r="J104" s="143"/>
      <c r="K104" s="143"/>
    </row>
    <row r="105" spans="1:11" ht="15" customHeight="1" x14ac:dyDescent="0.3">
      <c r="A105" s="30"/>
      <c r="B105" s="215" t="s">
        <v>247</v>
      </c>
      <c r="C105" s="411">
        <f>E37*4</f>
        <v>3600000</v>
      </c>
      <c r="D105" s="412"/>
      <c r="E105" s="357"/>
      <c r="F105" s="422"/>
      <c r="G105" s="410"/>
      <c r="H105" s="395"/>
      <c r="I105" s="148"/>
      <c r="J105" s="143"/>
      <c r="K105" s="143"/>
    </row>
    <row r="106" spans="1:11" ht="15" customHeight="1" x14ac:dyDescent="0.3">
      <c r="A106" s="30"/>
      <c r="B106" s="215" t="s">
        <v>170</v>
      </c>
      <c r="C106" s="411">
        <f>E37*3.5</f>
        <v>3150000</v>
      </c>
      <c r="D106" s="412"/>
      <c r="E106" s="357"/>
      <c r="F106" s="422"/>
      <c r="G106" s="410"/>
      <c r="H106" s="395"/>
      <c r="I106" s="148"/>
      <c r="J106" s="143"/>
      <c r="K106" s="143"/>
    </row>
    <row r="107" spans="1:11" ht="15" customHeight="1" x14ac:dyDescent="0.3">
      <c r="A107" s="30"/>
      <c r="B107" s="215" t="s">
        <v>53</v>
      </c>
      <c r="C107" s="411">
        <f>E37*3</f>
        <v>2700000</v>
      </c>
      <c r="D107" s="412"/>
      <c r="E107" s="357"/>
      <c r="F107" s="422"/>
      <c r="G107" s="410"/>
      <c r="H107" s="395"/>
      <c r="I107" s="148"/>
      <c r="J107" s="143"/>
      <c r="K107" s="143"/>
    </row>
    <row r="108" spans="1:11" ht="15" customHeight="1" x14ac:dyDescent="0.3">
      <c r="A108" s="30"/>
      <c r="B108" s="215" t="s">
        <v>40</v>
      </c>
      <c r="C108" s="411">
        <f>E37*2.5</f>
        <v>2250000</v>
      </c>
      <c r="D108" s="412"/>
      <c r="E108" s="357"/>
      <c r="F108" s="422"/>
      <c r="G108" s="410"/>
      <c r="H108" s="395"/>
      <c r="I108" s="148"/>
      <c r="J108" s="143"/>
      <c r="K108" s="143"/>
    </row>
    <row r="109" spans="1:11" ht="15" customHeight="1" x14ac:dyDescent="0.3">
      <c r="A109" s="30"/>
      <c r="B109" s="216" t="s">
        <v>35</v>
      </c>
      <c r="C109" s="411">
        <f>E37*2</f>
        <v>1800000</v>
      </c>
      <c r="D109" s="412"/>
      <c r="E109" s="357"/>
      <c r="F109" s="422"/>
      <c r="G109" s="410"/>
      <c r="H109" s="395"/>
      <c r="I109" s="143"/>
      <c r="J109" s="143"/>
      <c r="K109" s="143"/>
    </row>
    <row r="110" spans="1:11" ht="15" customHeight="1" x14ac:dyDescent="0.3">
      <c r="A110" s="32"/>
      <c r="B110" s="216" t="s">
        <v>36</v>
      </c>
      <c r="C110" s="411">
        <f>E37*1.5</f>
        <v>1350000</v>
      </c>
      <c r="D110" s="412"/>
      <c r="E110" s="357"/>
      <c r="F110" s="422"/>
      <c r="G110" s="410"/>
      <c r="H110" s="395"/>
      <c r="I110" s="143"/>
      <c r="J110" s="143"/>
      <c r="K110" s="143"/>
    </row>
    <row r="111" spans="1:11" ht="15" customHeight="1" x14ac:dyDescent="0.3">
      <c r="A111" s="32"/>
      <c r="B111" s="212" t="s">
        <v>41</v>
      </c>
      <c r="C111" s="423">
        <f>E37</f>
        <v>900000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62000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49600</v>
      </c>
      <c r="D116" s="426"/>
      <c r="E116" s="357"/>
      <c r="F116" s="422"/>
      <c r="G116" s="410"/>
      <c r="H116" s="395"/>
      <c r="I116" s="143"/>
      <c r="J116" s="143"/>
      <c r="K116" s="143"/>
    </row>
    <row r="117" spans="1:25" ht="15" customHeight="1" x14ac:dyDescent="0.3">
      <c r="A117" s="30"/>
      <c r="B117" s="215" t="s">
        <v>247</v>
      </c>
      <c r="C117" s="425">
        <f>D113*0.7</f>
        <v>43400</v>
      </c>
      <c r="D117" s="426"/>
      <c r="E117" s="357"/>
      <c r="F117" s="422"/>
      <c r="G117" s="410"/>
      <c r="H117" s="395"/>
      <c r="I117" s="143"/>
      <c r="J117" s="143"/>
      <c r="K117" s="143"/>
    </row>
    <row r="118" spans="1:25" ht="15" customHeight="1" x14ac:dyDescent="0.3">
      <c r="A118" s="30"/>
      <c r="B118" s="215" t="s">
        <v>170</v>
      </c>
      <c r="C118" s="425">
        <f>D113*0.5</f>
        <v>31000</v>
      </c>
      <c r="D118" s="426"/>
      <c r="E118" s="357"/>
      <c r="F118" s="422"/>
      <c r="G118" s="410"/>
      <c r="H118" s="395"/>
      <c r="I118" s="143"/>
      <c r="J118" s="143"/>
      <c r="K118" s="143"/>
    </row>
    <row r="119" spans="1:25" ht="15" customHeight="1" x14ac:dyDescent="0.3">
      <c r="A119" s="30"/>
      <c r="B119" s="215" t="s">
        <v>53</v>
      </c>
      <c r="C119" s="425">
        <f>D113*0.4</f>
        <v>24800</v>
      </c>
      <c r="D119" s="426"/>
      <c r="E119" s="357"/>
      <c r="F119" s="422"/>
      <c r="G119" s="410"/>
      <c r="H119" s="395"/>
      <c r="I119" s="143"/>
      <c r="J119" s="143"/>
      <c r="K119" s="143"/>
    </row>
    <row r="120" spans="1:25" ht="15" customHeight="1" x14ac:dyDescent="0.3">
      <c r="A120" s="30"/>
      <c r="B120" s="215" t="s">
        <v>40</v>
      </c>
      <c r="C120" s="425">
        <f>D113*0.3</f>
        <v>18600</v>
      </c>
      <c r="D120" s="426"/>
      <c r="E120" s="357"/>
      <c r="F120" s="422"/>
      <c r="G120" s="410"/>
      <c r="H120" s="395"/>
      <c r="I120" s="143"/>
      <c r="J120" s="143"/>
      <c r="K120" s="143"/>
    </row>
    <row r="121" spans="1:25" ht="14.25" customHeight="1" x14ac:dyDescent="0.3">
      <c r="A121" s="30"/>
      <c r="B121" s="216" t="s">
        <v>35</v>
      </c>
      <c r="C121" s="425">
        <f>D113*0.2</f>
        <v>12400</v>
      </c>
      <c r="D121" s="426"/>
      <c r="E121" s="357"/>
      <c r="F121" s="422"/>
      <c r="G121" s="410"/>
      <c r="H121" s="395"/>
      <c r="I121" s="143"/>
      <c r="J121" s="143"/>
      <c r="K121" s="143"/>
    </row>
    <row r="122" spans="1:25" ht="14.25" customHeight="1" x14ac:dyDescent="0.3">
      <c r="A122" s="30"/>
      <c r="B122" s="216" t="s">
        <v>36</v>
      </c>
      <c r="C122" s="425">
        <f>D113*0.1</f>
        <v>6200</v>
      </c>
      <c r="D122" s="426"/>
      <c r="E122" s="357"/>
      <c r="F122" s="422"/>
      <c r="G122" s="410"/>
      <c r="H122" s="395"/>
      <c r="I122" s="143"/>
      <c r="J122" s="143"/>
      <c r="K122" s="143"/>
    </row>
    <row r="123" spans="1:25" ht="14.25" customHeight="1" x14ac:dyDescent="0.3">
      <c r="A123" s="32"/>
      <c r="B123" s="212" t="s">
        <v>41</v>
      </c>
      <c r="C123" s="492">
        <f>(D113*0.1)-1</f>
        <v>6199</v>
      </c>
      <c r="D123" s="493"/>
      <c r="E123" s="358"/>
      <c r="F123" s="422"/>
      <c r="G123" s="410"/>
      <c r="H123" s="395"/>
      <c r="I123" s="143"/>
      <c r="J123" s="143"/>
      <c r="K123" s="143"/>
    </row>
    <row r="124" spans="1:25" s="2" customFormat="1" ht="14.25" customHeight="1" x14ac:dyDescent="0.3">
      <c r="A124" s="149" t="s">
        <v>66</v>
      </c>
      <c r="B124" s="150" t="s">
        <v>173</v>
      </c>
      <c r="C124" s="150"/>
      <c r="D124" s="155"/>
      <c r="E124" s="515" t="s">
        <v>171</v>
      </c>
      <c r="F124" s="518">
        <v>4</v>
      </c>
      <c r="G124" s="390">
        <f>IF(D128=C128,1,0)+IF(D129=C129,1,0)+IF(D130=C130,1,0)+IF(D131=C131,1,0)+IF(D132=C132,1,0)+IF(D133=C133,1,0)</f>
        <v>0</v>
      </c>
      <c r="H124" s="400">
        <f>F124*G124</f>
        <v>0</v>
      </c>
      <c r="K124" s="3"/>
      <c r="Y124" s="206" t="s">
        <v>70</v>
      </c>
    </row>
    <row r="125" spans="1:25" s="2" customFormat="1" ht="15" customHeight="1" x14ac:dyDescent="0.3">
      <c r="A125" s="151"/>
      <c r="B125" s="193" t="s">
        <v>174</v>
      </c>
      <c r="C125" s="193"/>
      <c r="D125" s="156" t="s">
        <v>234</v>
      </c>
      <c r="E125" s="516"/>
      <c r="F125" s="519"/>
      <c r="G125" s="391"/>
      <c r="H125" s="401"/>
      <c r="K125" s="3"/>
      <c r="Y125" s="206" t="s">
        <v>71</v>
      </c>
    </row>
    <row r="126" spans="1:25" s="2" customFormat="1" ht="15" customHeight="1" x14ac:dyDescent="0.3">
      <c r="A126" s="151"/>
      <c r="B126" s="193" t="s">
        <v>42</v>
      </c>
      <c r="C126" s="193"/>
      <c r="D126" s="157" t="s">
        <v>172</v>
      </c>
      <c r="E126" s="516"/>
      <c r="F126" s="519"/>
      <c r="G126" s="391"/>
      <c r="H126" s="401"/>
    </row>
    <row r="127" spans="1:25" s="2" customFormat="1" ht="7.5" customHeight="1" x14ac:dyDescent="0.3">
      <c r="A127" s="153"/>
      <c r="B127" s="195"/>
      <c r="C127" s="195"/>
      <c r="D127" s="195"/>
      <c r="E127" s="516"/>
      <c r="F127" s="519"/>
      <c r="G127" s="391"/>
      <c r="H127" s="401"/>
      <c r="I127" s="343"/>
      <c r="J127" s="343"/>
      <c r="K127" s="343"/>
    </row>
    <row r="128" spans="1:25" s="2" customFormat="1" ht="15" customHeight="1" x14ac:dyDescent="0.3">
      <c r="A128" s="153"/>
      <c r="B128" s="196" t="s">
        <v>41</v>
      </c>
      <c r="C128" s="199" t="s">
        <v>256</v>
      </c>
      <c r="D128" s="43"/>
      <c r="E128" s="516"/>
      <c r="F128" s="519"/>
      <c r="G128" s="391"/>
      <c r="H128" s="401"/>
      <c r="I128" s="343"/>
      <c r="J128" s="343"/>
      <c r="K128" s="343"/>
    </row>
    <row r="129" spans="1:11" s="2" customFormat="1" ht="14.25" customHeight="1" x14ac:dyDescent="0.3">
      <c r="A129" s="153"/>
      <c r="B129" s="328" t="s">
        <v>41</v>
      </c>
      <c r="C129" s="329" t="s">
        <v>257</v>
      </c>
      <c r="D129" s="43"/>
      <c r="E129" s="516"/>
      <c r="F129" s="519"/>
      <c r="G129" s="391"/>
      <c r="H129" s="401"/>
      <c r="I129" s="343"/>
      <c r="J129" s="343"/>
      <c r="K129" s="343"/>
    </row>
    <row r="130" spans="1:11" s="2" customFormat="1" ht="14.25" customHeight="1" x14ac:dyDescent="0.3">
      <c r="A130" s="153"/>
      <c r="B130" s="196" t="s">
        <v>41</v>
      </c>
      <c r="C130" s="199" t="s">
        <v>311</v>
      </c>
      <c r="D130" s="43"/>
      <c r="E130" s="516"/>
      <c r="F130" s="519"/>
      <c r="G130" s="391"/>
      <c r="H130" s="401"/>
      <c r="I130" s="343"/>
      <c r="J130" s="343"/>
      <c r="K130" s="343"/>
    </row>
    <row r="131" spans="1:11" s="2" customFormat="1" ht="14.25" customHeight="1" x14ac:dyDescent="0.3">
      <c r="A131" s="153"/>
      <c r="B131" s="196" t="s">
        <v>41</v>
      </c>
      <c r="C131" s="199" t="s">
        <v>312</v>
      </c>
      <c r="D131" s="43"/>
      <c r="E131" s="516"/>
      <c r="F131" s="519"/>
      <c r="G131" s="391"/>
      <c r="H131" s="401"/>
      <c r="I131" s="343"/>
      <c r="J131" s="343"/>
      <c r="K131" s="343"/>
    </row>
    <row r="132" spans="1:11" s="2" customFormat="1" ht="14.25" customHeight="1" x14ac:dyDescent="0.3">
      <c r="A132" s="153"/>
      <c r="B132" s="196" t="s">
        <v>41</v>
      </c>
      <c r="C132" s="327" t="s">
        <v>249</v>
      </c>
      <c r="D132" s="43"/>
      <c r="E132" s="516"/>
      <c r="F132" s="519"/>
      <c r="G132" s="391"/>
      <c r="H132" s="401"/>
      <c r="I132" s="343"/>
      <c r="J132" s="343"/>
      <c r="K132" s="343"/>
    </row>
    <row r="133" spans="1:11" s="2" customFormat="1" ht="14.25" customHeight="1" x14ac:dyDescent="0.3">
      <c r="A133" s="153"/>
      <c r="B133" s="328" t="s">
        <v>41</v>
      </c>
      <c r="C133" s="330" t="s">
        <v>309</v>
      </c>
      <c r="D133" s="43"/>
      <c r="E133" s="517"/>
      <c r="F133" s="520"/>
      <c r="G133" s="449"/>
      <c r="H133" s="521"/>
      <c r="I133" s="285"/>
      <c r="J133" s="285"/>
      <c r="K133" s="285"/>
    </row>
    <row r="134" spans="1:11" ht="14.25" customHeight="1" x14ac:dyDescent="0.3">
      <c r="A134" s="27" t="s">
        <v>182</v>
      </c>
      <c r="B134" s="28" t="s">
        <v>101</v>
      </c>
      <c r="C134" s="147"/>
      <c r="D134" s="147"/>
      <c r="E134" s="502" t="s">
        <v>68</v>
      </c>
      <c r="F134" s="413">
        <v>4</v>
      </c>
      <c r="G134" s="409">
        <f>IF(D136=C138,2,IF(D136=C139,1,0))</f>
        <v>0</v>
      </c>
      <c r="H134" s="394">
        <f>F134*G134</f>
        <v>0</v>
      </c>
      <c r="I134" s="143"/>
      <c r="J134" s="143"/>
      <c r="K134" s="143"/>
    </row>
    <row r="135" spans="1:11" ht="14.25" customHeight="1" x14ac:dyDescent="0.3">
      <c r="A135" s="29"/>
      <c r="B135" s="197" t="s">
        <v>33</v>
      </c>
      <c r="C135" s="197"/>
      <c r="D135" s="35" t="s">
        <v>226</v>
      </c>
      <c r="E135" s="503"/>
      <c r="F135" s="414"/>
      <c r="G135" s="410"/>
      <c r="H135" s="395"/>
      <c r="I135" s="143"/>
      <c r="J135" s="143"/>
      <c r="K135" s="143"/>
    </row>
    <row r="136" spans="1:11" ht="14.25" customHeight="1" x14ac:dyDescent="0.3">
      <c r="A136" s="29"/>
      <c r="B136" s="197" t="s">
        <v>42</v>
      </c>
      <c r="C136" s="197"/>
      <c r="D136" s="43"/>
      <c r="E136" s="503"/>
      <c r="F136" s="414"/>
      <c r="G136" s="410"/>
      <c r="H136" s="395"/>
      <c r="I136" s="143"/>
      <c r="J136" s="143"/>
      <c r="K136" s="143"/>
    </row>
    <row r="137" spans="1:11" ht="7.5" customHeight="1" x14ac:dyDescent="0.3">
      <c r="A137" s="30"/>
      <c r="B137" s="188"/>
      <c r="C137" s="188"/>
      <c r="D137" s="188"/>
      <c r="E137" s="503"/>
      <c r="F137" s="414"/>
      <c r="G137" s="410"/>
      <c r="H137" s="395"/>
      <c r="I137" s="143"/>
      <c r="J137" s="143"/>
      <c r="K137" s="143"/>
    </row>
    <row r="138" spans="1:11" ht="14.25" customHeight="1" x14ac:dyDescent="0.3">
      <c r="A138" s="32"/>
      <c r="B138" s="291" t="s">
        <v>36</v>
      </c>
      <c r="C138" s="494" t="s">
        <v>226</v>
      </c>
      <c r="D138" s="494"/>
      <c r="E138" s="503"/>
      <c r="F138" s="414"/>
      <c r="G138" s="410"/>
      <c r="H138" s="395"/>
      <c r="I138" s="143"/>
      <c r="J138" s="143"/>
      <c r="K138" s="143"/>
    </row>
    <row r="139" spans="1:11" ht="14.25" customHeight="1" x14ac:dyDescent="0.3">
      <c r="A139" s="33"/>
      <c r="B139" s="292" t="s">
        <v>41</v>
      </c>
      <c r="C139" s="416" t="s">
        <v>227</v>
      </c>
      <c r="D139" s="416"/>
      <c r="E139" s="504"/>
      <c r="F139" s="415"/>
      <c r="G139" s="410"/>
      <c r="H139" s="498"/>
      <c r="I139" s="143"/>
      <c r="J139" s="143"/>
      <c r="K139" s="143"/>
    </row>
    <row r="140" spans="1:11" ht="14.25" customHeight="1" x14ac:dyDescent="0.3">
      <c r="A140" s="27" t="s">
        <v>183</v>
      </c>
      <c r="B140" s="28" t="s">
        <v>106</v>
      </c>
      <c r="C140" s="34"/>
      <c r="D140" s="34"/>
      <c r="E140" s="499" t="s">
        <v>69</v>
      </c>
      <c r="F140" s="421">
        <v>2</v>
      </c>
      <c r="G140" s="409">
        <f>IF(D142=C144,4,IF(D142=C145,3,IF(D142=C146,2,IF(D142=C147,1,0))))</f>
        <v>0</v>
      </c>
      <c r="H140" s="394">
        <f>F140*G140</f>
        <v>0</v>
      </c>
      <c r="I140" s="143"/>
      <c r="J140" s="143"/>
      <c r="K140" s="143"/>
    </row>
    <row r="141" spans="1:11" ht="15" customHeight="1" x14ac:dyDescent="0.3">
      <c r="A141" s="29"/>
      <c r="B141" s="197" t="s">
        <v>33</v>
      </c>
      <c r="C141" s="197"/>
      <c r="D141" s="35" t="s">
        <v>107</v>
      </c>
      <c r="E141" s="500"/>
      <c r="F141" s="422"/>
      <c r="G141" s="410"/>
      <c r="H141" s="395"/>
      <c r="I141" s="143"/>
      <c r="J141" s="143"/>
      <c r="K141" s="143"/>
    </row>
    <row r="142" spans="1:11" ht="15" customHeight="1" x14ac:dyDescent="0.3">
      <c r="A142" s="29"/>
      <c r="B142" s="197" t="s">
        <v>42</v>
      </c>
      <c r="C142" s="197"/>
      <c r="D142" s="83"/>
      <c r="E142" s="500"/>
      <c r="F142" s="422"/>
      <c r="G142" s="410"/>
      <c r="H142" s="395"/>
      <c r="I142" s="143"/>
      <c r="J142" s="143"/>
      <c r="K142" s="143"/>
    </row>
    <row r="143" spans="1:11" ht="7.5" customHeight="1" x14ac:dyDescent="0.3">
      <c r="A143" s="30"/>
      <c r="B143" s="188"/>
      <c r="C143" s="188"/>
      <c r="D143" s="188"/>
      <c r="E143" s="500"/>
      <c r="F143" s="422"/>
      <c r="G143" s="410"/>
      <c r="H143" s="395"/>
      <c r="I143" s="143"/>
      <c r="J143" s="143"/>
      <c r="K143" s="143"/>
    </row>
    <row r="144" spans="1:11" ht="15" customHeight="1" x14ac:dyDescent="0.3">
      <c r="A144" s="30"/>
      <c r="B144" s="291" t="s">
        <v>40</v>
      </c>
      <c r="C144" s="399" t="s">
        <v>109</v>
      </c>
      <c r="D144" s="399"/>
      <c r="E144" s="500"/>
      <c r="F144" s="422"/>
      <c r="G144" s="410"/>
      <c r="H144" s="395"/>
      <c r="I144" s="143"/>
      <c r="J144" s="143"/>
      <c r="K144" s="143"/>
    </row>
    <row r="145" spans="1:11" ht="15" customHeight="1" x14ac:dyDescent="0.3">
      <c r="A145" s="30"/>
      <c r="B145" s="291" t="s">
        <v>35</v>
      </c>
      <c r="C145" s="399" t="s">
        <v>110</v>
      </c>
      <c r="D145" s="399"/>
      <c r="E145" s="500"/>
      <c r="F145" s="422"/>
      <c r="G145" s="410"/>
      <c r="H145" s="395"/>
      <c r="I145" s="143"/>
      <c r="J145" s="143"/>
      <c r="K145" s="143"/>
    </row>
    <row r="146" spans="1:11" ht="14.25" customHeight="1" x14ac:dyDescent="0.3">
      <c r="A146" s="32"/>
      <c r="B146" s="291" t="s">
        <v>36</v>
      </c>
      <c r="C146" s="399" t="s">
        <v>111</v>
      </c>
      <c r="D146" s="399"/>
      <c r="E146" s="500"/>
      <c r="F146" s="422"/>
      <c r="G146" s="410"/>
      <c r="H146" s="395"/>
      <c r="I146" s="143"/>
      <c r="J146" s="143"/>
      <c r="K146" s="143"/>
    </row>
    <row r="147" spans="1:11" ht="14.25" customHeight="1" thickBot="1" x14ac:dyDescent="0.35">
      <c r="A147" s="33"/>
      <c r="B147" s="292" t="s">
        <v>41</v>
      </c>
      <c r="C147" s="416" t="s">
        <v>112</v>
      </c>
      <c r="D147" s="416"/>
      <c r="E147" s="501"/>
      <c r="F147" s="427"/>
      <c r="G147" s="490"/>
      <c r="H147" s="491"/>
      <c r="I147" s="143"/>
      <c r="J147" s="143"/>
      <c r="K147" s="143"/>
    </row>
    <row r="148" spans="1:11" ht="14.25" customHeight="1" thickTop="1" x14ac:dyDescent="0.3">
      <c r="A148" s="488"/>
      <c r="B148" s="488"/>
      <c r="C148" s="488"/>
      <c r="D148" s="488"/>
      <c r="E148" s="488"/>
      <c r="F148" s="488"/>
      <c r="G148" s="489"/>
      <c r="H148" s="36">
        <f>SUM(H83:H147)</f>
        <v>0</v>
      </c>
      <c r="I148" s="143"/>
      <c r="J148" s="143"/>
      <c r="K148" s="143"/>
    </row>
    <row r="149" spans="1:11" ht="7.5" customHeight="1" x14ac:dyDescent="0.3">
      <c r="A149" s="138"/>
      <c r="B149" s="290"/>
      <c r="C149" s="290"/>
      <c r="D149" s="140"/>
      <c r="E149" s="140"/>
      <c r="F149" s="140"/>
      <c r="G149" s="140"/>
      <c r="H149" s="140"/>
      <c r="K149" s="16"/>
    </row>
    <row r="150" spans="1:11" ht="20.149999999999999" customHeight="1" x14ac:dyDescent="0.3">
      <c r="A150" s="23" t="s">
        <v>26</v>
      </c>
      <c r="B150" s="402" t="s">
        <v>222</v>
      </c>
      <c r="C150" s="403"/>
      <c r="D150" s="403"/>
      <c r="E150" s="24"/>
      <c r="F150" s="24"/>
      <c r="G150" s="24"/>
      <c r="H150" s="24"/>
      <c r="I150" s="172" t="s">
        <v>150</v>
      </c>
      <c r="J150" s="95" t="s">
        <v>31</v>
      </c>
      <c r="K150" s="78" t="s">
        <v>151</v>
      </c>
    </row>
    <row r="151" spans="1:11" ht="18" customHeight="1" x14ac:dyDescent="0.3">
      <c r="A151" s="404" t="s">
        <v>76</v>
      </c>
      <c r="B151" s="404"/>
      <c r="C151" s="404"/>
      <c r="D151" s="495"/>
      <c r="E151" s="495"/>
      <c r="F151" s="495"/>
      <c r="G151" s="495"/>
      <c r="H151" s="495"/>
      <c r="I151" s="176"/>
      <c r="J151" s="104"/>
      <c r="K151" s="104"/>
    </row>
    <row r="152" spans="1:11" ht="18" customHeight="1" x14ac:dyDescent="0.3">
      <c r="A152" s="396" t="s">
        <v>77</v>
      </c>
      <c r="B152" s="396"/>
      <c r="C152" s="396"/>
      <c r="D152" s="397"/>
      <c r="E152" s="397"/>
      <c r="F152" s="397"/>
      <c r="G152" s="397"/>
      <c r="H152" s="397"/>
      <c r="I152" s="177"/>
      <c r="J152" s="117"/>
      <c r="K152" s="117"/>
    </row>
    <row r="153" spans="1:11" ht="18" customHeight="1" x14ac:dyDescent="0.3">
      <c r="A153" s="396" t="s">
        <v>78</v>
      </c>
      <c r="B153" s="396"/>
      <c r="C153" s="396"/>
      <c r="D153" s="397"/>
      <c r="E153" s="397"/>
      <c r="F153" s="397"/>
      <c r="G153" s="397"/>
      <c r="H153" s="397"/>
      <c r="I153" s="177"/>
      <c r="J153" s="117"/>
      <c r="K153" s="117"/>
    </row>
    <row r="154" spans="1:11" ht="18" customHeight="1" x14ac:dyDescent="0.3">
      <c r="A154" s="476" t="s">
        <v>79</v>
      </c>
      <c r="B154" s="476"/>
      <c r="C154" s="476"/>
      <c r="D154" s="397"/>
      <c r="E154" s="397"/>
      <c r="F154" s="397"/>
      <c r="G154" s="397"/>
      <c r="H154" s="397"/>
      <c r="I154" s="177"/>
      <c r="J154" s="117"/>
      <c r="K154" s="117"/>
    </row>
    <row r="155" spans="1:11" ht="18" customHeight="1" x14ac:dyDescent="0.3">
      <c r="A155" s="475" t="s">
        <v>80</v>
      </c>
      <c r="B155" s="475"/>
      <c r="C155" s="475"/>
      <c r="D155" s="474"/>
      <c r="E155" s="474"/>
      <c r="F155" s="474"/>
      <c r="G155" s="474"/>
      <c r="H155" s="474"/>
      <c r="I155" s="178"/>
      <c r="J155" s="109"/>
      <c r="K155" s="109"/>
    </row>
    <row r="156" spans="1:11" ht="18" customHeight="1" x14ac:dyDescent="0.3">
      <c r="A156" s="480" t="s">
        <v>123</v>
      </c>
      <c r="B156" s="480"/>
      <c r="C156" s="480"/>
      <c r="D156" s="286" t="s">
        <v>124</v>
      </c>
      <c r="E156" s="130"/>
      <c r="F156" s="130"/>
      <c r="G156" s="37"/>
      <c r="H156" s="38"/>
      <c r="I156" s="176"/>
      <c r="J156" s="104"/>
      <c r="K156" s="104"/>
    </row>
    <row r="157" spans="1:11" ht="30" customHeight="1" x14ac:dyDescent="0.3">
      <c r="A157" s="398"/>
      <c r="B157" s="398"/>
      <c r="C157" s="398"/>
      <c r="D157" s="287" t="s">
        <v>125</v>
      </c>
      <c r="E157" s="351" t="s">
        <v>126</v>
      </c>
      <c r="F157" s="352"/>
      <c r="G157" s="39"/>
      <c r="H157" s="40"/>
      <c r="I157" s="177"/>
      <c r="J157" s="117"/>
      <c r="K157" s="117"/>
    </row>
    <row r="158" spans="1:11" ht="30" customHeight="1" x14ac:dyDescent="0.3">
      <c r="A158" s="481"/>
      <c r="B158" s="481"/>
      <c r="C158" s="481"/>
      <c r="D158" s="288" t="s">
        <v>129</v>
      </c>
      <c r="E158" s="347" t="s">
        <v>127</v>
      </c>
      <c r="F158" s="348"/>
      <c r="G158" s="85"/>
      <c r="H158" s="86"/>
      <c r="I158" s="178"/>
      <c r="J158" s="109"/>
      <c r="K158" s="109"/>
    </row>
    <row r="159" spans="1:11" ht="45" customHeight="1" x14ac:dyDescent="0.3">
      <c r="A159" s="479" t="s">
        <v>108</v>
      </c>
      <c r="B159" s="479"/>
      <c r="C159" s="479"/>
      <c r="D159" s="473"/>
      <c r="E159" s="473"/>
      <c r="F159" s="473"/>
      <c r="G159" s="473"/>
      <c r="H159" s="473"/>
      <c r="I159" s="173"/>
      <c r="J159" s="101"/>
      <c r="K159" s="101"/>
    </row>
    <row r="160" spans="1:11" ht="20.149999999999999" customHeight="1" x14ac:dyDescent="0.3">
      <c r="A160" s="23" t="s">
        <v>49</v>
      </c>
      <c r="B160" s="477" t="s">
        <v>31</v>
      </c>
      <c r="C160" s="478"/>
      <c r="D160" s="478"/>
      <c r="E160" s="203" t="s">
        <v>29</v>
      </c>
      <c r="F160" s="25" t="s">
        <v>75</v>
      </c>
      <c r="G160" s="25" t="s">
        <v>30</v>
      </c>
      <c r="H160" s="26" t="s">
        <v>74</v>
      </c>
      <c r="I160" s="419" t="s">
        <v>179</v>
      </c>
      <c r="J160" s="419"/>
      <c r="K160" s="419"/>
    </row>
    <row r="161" spans="1:11" s="2" customFormat="1" ht="13.5" customHeight="1" x14ac:dyDescent="0.3">
      <c r="A161" s="149" t="s">
        <v>50</v>
      </c>
      <c r="B161" s="150" t="s">
        <v>32</v>
      </c>
      <c r="C161" s="191"/>
      <c r="D161" s="192"/>
      <c r="E161" s="362" t="s">
        <v>62</v>
      </c>
      <c r="F161" s="405">
        <f>F83/2</f>
        <v>3</v>
      </c>
      <c r="G161" s="390">
        <f>IF(D163="Sehr vergleichbar",3,IF(D163="Vergleichbar mit wenigen Abstrichen",2,IF(D163="Vergleichbar, jedoch mit nennenswerten Abstrichen",1,0)))</f>
        <v>0</v>
      </c>
      <c r="H161" s="392">
        <f>F161*G161</f>
        <v>0</v>
      </c>
      <c r="I161" s="344"/>
      <c r="J161" s="344"/>
      <c r="K161" s="344"/>
    </row>
    <row r="162" spans="1:11" s="2" customFormat="1" x14ac:dyDescent="0.3">
      <c r="A162" s="151"/>
      <c r="B162" s="193" t="s">
        <v>33</v>
      </c>
      <c r="C162" s="193"/>
      <c r="D162" s="194" t="s">
        <v>223</v>
      </c>
      <c r="E162" s="363"/>
      <c r="F162" s="406"/>
      <c r="G162" s="391"/>
      <c r="H162" s="393"/>
      <c r="I162" s="345"/>
      <c r="J162" s="345"/>
      <c r="K162" s="345"/>
    </row>
    <row r="163" spans="1:11" s="2" customFormat="1" x14ac:dyDescent="0.3">
      <c r="A163" s="151"/>
      <c r="B163" s="193" t="s">
        <v>42</v>
      </c>
      <c r="C163" s="193"/>
      <c r="D163" s="152"/>
      <c r="E163" s="363"/>
      <c r="F163" s="406"/>
      <c r="G163" s="391"/>
      <c r="H163" s="393"/>
      <c r="I163" s="345"/>
      <c r="J163" s="345"/>
      <c r="K163" s="345"/>
    </row>
    <row r="164" spans="1:11" s="2" customFormat="1" ht="7.5" customHeight="1" x14ac:dyDescent="0.3">
      <c r="A164" s="151"/>
      <c r="B164" s="195"/>
      <c r="C164" s="195"/>
      <c r="D164" s="195"/>
      <c r="E164" s="363"/>
      <c r="F164" s="406"/>
      <c r="G164" s="391"/>
      <c r="H164" s="393"/>
      <c r="I164" s="345"/>
      <c r="J164" s="345"/>
      <c r="K164" s="345"/>
    </row>
    <row r="165" spans="1:11" s="2" customFormat="1" ht="50.15" customHeight="1" x14ac:dyDescent="0.3">
      <c r="A165" s="151"/>
      <c r="B165" s="196" t="s">
        <v>35</v>
      </c>
      <c r="C165" s="420" t="s">
        <v>166</v>
      </c>
      <c r="D165" s="420"/>
      <c r="E165" s="363"/>
      <c r="F165" s="406"/>
      <c r="G165" s="391"/>
      <c r="H165" s="393"/>
      <c r="I165" s="345"/>
      <c r="J165" s="345"/>
      <c r="K165" s="345"/>
    </row>
    <row r="166" spans="1:11" s="2" customFormat="1" ht="50.15" customHeight="1" x14ac:dyDescent="0.3">
      <c r="A166" s="151"/>
      <c r="B166" s="196" t="s">
        <v>36</v>
      </c>
      <c r="C166" s="420" t="s">
        <v>167</v>
      </c>
      <c r="D166" s="420"/>
      <c r="E166" s="363"/>
      <c r="F166" s="406"/>
      <c r="G166" s="391"/>
      <c r="H166" s="393"/>
      <c r="I166" s="345"/>
      <c r="J166" s="345"/>
      <c r="K166" s="345"/>
    </row>
    <row r="167" spans="1:11" s="2" customFormat="1" ht="50.15" customHeight="1" x14ac:dyDescent="0.3">
      <c r="A167" s="153"/>
      <c r="B167" s="196" t="s">
        <v>41</v>
      </c>
      <c r="C167" s="420" t="s">
        <v>168</v>
      </c>
      <c r="D167" s="420"/>
      <c r="E167" s="363"/>
      <c r="F167" s="406"/>
      <c r="G167" s="391"/>
      <c r="H167" s="393"/>
      <c r="I167" s="345"/>
      <c r="J167" s="345"/>
      <c r="K167" s="345"/>
    </row>
    <row r="168" spans="1:11" s="2" customFormat="1" x14ac:dyDescent="0.3">
      <c r="A168" s="153"/>
      <c r="B168" s="196" t="s">
        <v>60</v>
      </c>
      <c r="C168" s="505" t="s">
        <v>235</v>
      </c>
      <c r="D168" s="505"/>
      <c r="E168" s="364"/>
      <c r="F168" s="406"/>
      <c r="G168" s="391"/>
      <c r="H168" s="393"/>
      <c r="I168" s="346"/>
      <c r="J168" s="346"/>
      <c r="K168" s="346"/>
    </row>
    <row r="169" spans="1:11" ht="14.25" customHeight="1" x14ac:dyDescent="0.3">
      <c r="A169" s="27" t="s">
        <v>51</v>
      </c>
      <c r="B169" s="28" t="s">
        <v>61</v>
      </c>
      <c r="C169" s="28"/>
      <c r="D169" s="19"/>
      <c r="E169" s="359" t="s">
        <v>236</v>
      </c>
      <c r="F169" s="428">
        <f>F90/2</f>
        <v>1</v>
      </c>
      <c r="G169" s="390">
        <f>IF(D171=C173,6,IF(D171=C174,5,IF(D171=C175,4,IF(D171=C176,3,IF(D171=C177,2,IF(D171=C178,1,0))))))</f>
        <v>0</v>
      </c>
      <c r="H169" s="394">
        <f>F169*G169</f>
        <v>0</v>
      </c>
      <c r="K169" s="16"/>
    </row>
    <row r="170" spans="1:11" x14ac:dyDescent="0.3">
      <c r="A170" s="29"/>
      <c r="B170" s="197" t="s">
        <v>63</v>
      </c>
      <c r="C170" s="197"/>
      <c r="D170" s="31" t="s">
        <v>102</v>
      </c>
      <c r="E170" s="360"/>
      <c r="F170" s="429"/>
      <c r="G170" s="391"/>
      <c r="H170" s="395"/>
      <c r="K170" s="16"/>
    </row>
    <row r="171" spans="1:11" x14ac:dyDescent="0.3">
      <c r="A171" s="29"/>
      <c r="B171" s="197" t="s">
        <v>42</v>
      </c>
      <c r="C171" s="197"/>
      <c r="D171" s="43"/>
      <c r="E171" s="360"/>
      <c r="F171" s="429"/>
      <c r="G171" s="391"/>
      <c r="H171" s="395"/>
    </row>
    <row r="172" spans="1:11" ht="7.5" customHeight="1" x14ac:dyDescent="0.3">
      <c r="A172" s="30"/>
      <c r="B172" s="188"/>
      <c r="C172" s="188"/>
      <c r="D172" s="188"/>
      <c r="E172" s="360"/>
      <c r="F172" s="429"/>
      <c r="G172" s="391"/>
      <c r="H172" s="395"/>
      <c r="I172" s="342"/>
      <c r="J172" s="342"/>
      <c r="K172" s="342"/>
    </row>
    <row r="173" spans="1:11" ht="14.25" customHeight="1" x14ac:dyDescent="0.3">
      <c r="A173" s="30"/>
      <c r="B173" s="196" t="s">
        <v>170</v>
      </c>
      <c r="C173" s="398" t="s">
        <v>181</v>
      </c>
      <c r="D173" s="398"/>
      <c r="E173" s="360"/>
      <c r="F173" s="429"/>
      <c r="G173" s="391"/>
      <c r="H173" s="395"/>
      <c r="I173" s="342"/>
      <c r="J173" s="342"/>
      <c r="K173" s="342"/>
    </row>
    <row r="174" spans="1:11" ht="14.25" customHeight="1" x14ac:dyDescent="0.3">
      <c r="A174" s="30"/>
      <c r="B174" s="196" t="s">
        <v>53</v>
      </c>
      <c r="C174" s="398" t="s">
        <v>180</v>
      </c>
      <c r="D174" s="398"/>
      <c r="E174" s="360"/>
      <c r="F174" s="429"/>
      <c r="G174" s="391"/>
      <c r="H174" s="395"/>
      <c r="I174" s="342"/>
      <c r="J174" s="342"/>
      <c r="K174" s="342"/>
    </row>
    <row r="175" spans="1:11" ht="14.25" customHeight="1" x14ac:dyDescent="0.3">
      <c r="A175" s="30"/>
      <c r="B175" s="196" t="s">
        <v>40</v>
      </c>
      <c r="C175" s="398" t="s">
        <v>104</v>
      </c>
      <c r="D175" s="398"/>
      <c r="E175" s="360"/>
      <c r="F175" s="429"/>
      <c r="G175" s="391"/>
      <c r="H175" s="395"/>
      <c r="I175" s="342"/>
      <c r="J175" s="342"/>
      <c r="K175" s="342"/>
    </row>
    <row r="176" spans="1:11" x14ac:dyDescent="0.3">
      <c r="A176" s="30"/>
      <c r="B176" s="196" t="s">
        <v>35</v>
      </c>
      <c r="C176" s="398" t="s">
        <v>103</v>
      </c>
      <c r="D176" s="398"/>
      <c r="E176" s="360"/>
      <c r="F176" s="429"/>
      <c r="G176" s="391"/>
      <c r="H176" s="395"/>
      <c r="I176" s="342"/>
      <c r="J176" s="342"/>
      <c r="K176" s="342"/>
    </row>
    <row r="177" spans="1:11" x14ac:dyDescent="0.3">
      <c r="A177" s="30"/>
      <c r="B177" s="196" t="s">
        <v>36</v>
      </c>
      <c r="C177" s="398" t="s">
        <v>64</v>
      </c>
      <c r="D177" s="398"/>
      <c r="E177" s="360"/>
      <c r="F177" s="429"/>
      <c r="G177" s="391"/>
      <c r="H177" s="395"/>
      <c r="I177" s="342"/>
      <c r="J177" s="342"/>
      <c r="K177" s="342"/>
    </row>
    <row r="178" spans="1:11" ht="14.25" customHeight="1" x14ac:dyDescent="0.3">
      <c r="A178" s="30"/>
      <c r="B178" s="196" t="s">
        <v>41</v>
      </c>
      <c r="C178" s="398" t="s">
        <v>128</v>
      </c>
      <c r="D178" s="398"/>
      <c r="E178" s="360"/>
      <c r="F178" s="429"/>
      <c r="G178" s="391"/>
      <c r="H178" s="395"/>
      <c r="I178" s="342"/>
      <c r="J178" s="342"/>
      <c r="K178" s="342"/>
    </row>
    <row r="179" spans="1:11" ht="14.25" customHeight="1" x14ac:dyDescent="0.3">
      <c r="A179" s="30"/>
      <c r="B179" s="196" t="s">
        <v>60</v>
      </c>
      <c r="C179" s="398" t="s">
        <v>235</v>
      </c>
      <c r="D179" s="398"/>
      <c r="E179" s="361"/>
      <c r="F179" s="429"/>
      <c r="G179" s="449"/>
      <c r="H179" s="395"/>
      <c r="I179" s="342"/>
      <c r="J179" s="342"/>
      <c r="K179" s="342"/>
    </row>
    <row r="180" spans="1:11" x14ac:dyDescent="0.3">
      <c r="A180" s="27" t="s">
        <v>52</v>
      </c>
      <c r="B180" s="154" t="s">
        <v>169</v>
      </c>
      <c r="C180" s="28"/>
      <c r="D180" s="19"/>
      <c r="E180" s="356" t="s">
        <v>248</v>
      </c>
      <c r="F180" s="421">
        <f>F100/2</f>
        <v>1</v>
      </c>
      <c r="G180" s="409">
        <f>IF(D181=C184,8,IF(D181=C185,7,IF(D181=C186,6,IF(D181=C187,5,IF(D181=C188,4,IF(D181=C189,3,IF(D181=C190,2,IF(D181=C191,1,0))))))))</f>
        <v>0</v>
      </c>
      <c r="H180" s="394">
        <f>F180*G180</f>
        <v>0</v>
      </c>
    </row>
    <row r="181" spans="1:11" ht="14.15" customHeight="1" x14ac:dyDescent="0.3">
      <c r="A181" s="29"/>
      <c r="B181" s="407" t="s">
        <v>244</v>
      </c>
      <c r="C181" s="408"/>
      <c r="D181" s="213">
        <f>D101</f>
        <v>4300000</v>
      </c>
      <c r="E181" s="357"/>
      <c r="F181" s="422"/>
      <c r="G181" s="410"/>
      <c r="H181" s="395"/>
      <c r="I181" s="144"/>
    </row>
    <row r="182" spans="1:11" ht="13.5" customHeight="1" x14ac:dyDescent="0.3">
      <c r="A182" s="29"/>
      <c r="B182" s="197" t="s">
        <v>243</v>
      </c>
      <c r="C182" s="197"/>
      <c r="D182" s="316"/>
      <c r="E182" s="357"/>
      <c r="F182" s="422"/>
      <c r="G182" s="410"/>
      <c r="H182" s="395"/>
      <c r="I182" s="144"/>
    </row>
    <row r="183" spans="1:11" ht="7.5" customHeight="1" x14ac:dyDescent="0.3">
      <c r="A183" s="30"/>
      <c r="B183" s="188"/>
      <c r="C183" s="188"/>
      <c r="D183" s="188"/>
      <c r="E183" s="357"/>
      <c r="F183" s="422"/>
      <c r="G183" s="410"/>
      <c r="H183" s="395"/>
    </row>
    <row r="184" spans="1:11" x14ac:dyDescent="0.3">
      <c r="A184" s="30"/>
      <c r="B184" s="215" t="s">
        <v>246</v>
      </c>
      <c r="C184" s="411">
        <f>E37*4.5</f>
        <v>4050000</v>
      </c>
      <c r="D184" s="412"/>
      <c r="E184" s="357"/>
      <c r="F184" s="422"/>
      <c r="G184" s="410"/>
      <c r="H184" s="395"/>
      <c r="I184" s="148"/>
      <c r="J184" s="143"/>
      <c r="K184" s="143"/>
    </row>
    <row r="185" spans="1:11" x14ac:dyDescent="0.3">
      <c r="A185" s="30"/>
      <c r="B185" s="215" t="s">
        <v>247</v>
      </c>
      <c r="C185" s="411">
        <f>E37*4</f>
        <v>3600000</v>
      </c>
      <c r="D185" s="412"/>
      <c r="E185" s="357"/>
      <c r="F185" s="422"/>
      <c r="G185" s="410"/>
      <c r="H185" s="395"/>
      <c r="I185" s="148"/>
      <c r="J185" s="143"/>
      <c r="K185" s="143"/>
    </row>
    <row r="186" spans="1:11" x14ac:dyDescent="0.3">
      <c r="A186" s="30"/>
      <c r="B186" s="215" t="s">
        <v>170</v>
      </c>
      <c r="C186" s="411">
        <f>E37*3.5</f>
        <v>3150000</v>
      </c>
      <c r="D186" s="412"/>
      <c r="E186" s="357"/>
      <c r="F186" s="422"/>
      <c r="G186" s="410"/>
      <c r="H186" s="395"/>
      <c r="I186" s="148"/>
      <c r="J186" s="143"/>
      <c r="K186" s="143"/>
    </row>
    <row r="187" spans="1:11" x14ac:dyDescent="0.3">
      <c r="A187" s="30"/>
      <c r="B187" s="215" t="s">
        <v>53</v>
      </c>
      <c r="C187" s="411">
        <f>E37*3</f>
        <v>2700000</v>
      </c>
      <c r="D187" s="412"/>
      <c r="E187" s="357"/>
      <c r="F187" s="422"/>
      <c r="G187" s="410"/>
      <c r="H187" s="395"/>
      <c r="I187" s="148"/>
      <c r="J187" s="143"/>
      <c r="K187" s="143"/>
    </row>
    <row r="188" spans="1:11" x14ac:dyDescent="0.3">
      <c r="A188" s="30"/>
      <c r="B188" s="215" t="s">
        <v>40</v>
      </c>
      <c r="C188" s="411">
        <f>E37*2.5</f>
        <v>2250000</v>
      </c>
      <c r="D188" s="412"/>
      <c r="E188" s="357"/>
      <c r="F188" s="422"/>
      <c r="G188" s="410"/>
      <c r="H188" s="395"/>
      <c r="I188" s="148"/>
      <c r="J188" s="143"/>
      <c r="K188" s="143"/>
    </row>
    <row r="189" spans="1:11" x14ac:dyDescent="0.3">
      <c r="A189" s="30"/>
      <c r="B189" s="216" t="s">
        <v>35</v>
      </c>
      <c r="C189" s="411">
        <f>E37*2</f>
        <v>1800000</v>
      </c>
      <c r="D189" s="412"/>
      <c r="E189" s="357"/>
      <c r="F189" s="422"/>
      <c r="G189" s="410"/>
      <c r="H189" s="395"/>
      <c r="I189" s="143"/>
      <c r="J189" s="143"/>
      <c r="K189" s="143"/>
    </row>
    <row r="190" spans="1:11" x14ac:dyDescent="0.3">
      <c r="A190" s="32"/>
      <c r="B190" s="216" t="s">
        <v>36</v>
      </c>
      <c r="C190" s="411">
        <f>E37*1.5</f>
        <v>1350000</v>
      </c>
      <c r="D190" s="412"/>
      <c r="E190" s="357"/>
      <c r="F190" s="422"/>
      <c r="G190" s="410"/>
      <c r="H190" s="395"/>
      <c r="I190" s="143"/>
      <c r="J190" s="143"/>
      <c r="K190" s="143"/>
    </row>
    <row r="191" spans="1:11" x14ac:dyDescent="0.3">
      <c r="A191" s="32"/>
      <c r="B191" s="291" t="s">
        <v>41</v>
      </c>
      <c r="C191" s="411">
        <f>E37</f>
        <v>900000</v>
      </c>
      <c r="D191" s="412"/>
      <c r="E191" s="357"/>
      <c r="F191" s="422"/>
      <c r="G191" s="410"/>
      <c r="H191" s="395"/>
      <c r="I191" s="143"/>
      <c r="J191" s="143"/>
      <c r="K191" s="143"/>
    </row>
    <row r="192" spans="1:11" x14ac:dyDescent="0.3">
      <c r="A192" s="32"/>
      <c r="B192" s="196" t="s">
        <v>60</v>
      </c>
      <c r="C192" s="481" t="s">
        <v>235</v>
      </c>
      <c r="D192" s="506"/>
      <c r="E192" s="358"/>
      <c r="F192" s="422"/>
      <c r="G192" s="410"/>
      <c r="H192" s="395"/>
      <c r="I192" s="143"/>
      <c r="J192" s="143"/>
      <c r="K192" s="143"/>
    </row>
    <row r="193" spans="1:11" x14ac:dyDescent="0.3">
      <c r="A193" s="27" t="s">
        <v>55</v>
      </c>
      <c r="B193" s="28" t="s">
        <v>81</v>
      </c>
      <c r="C193" s="28"/>
      <c r="D193" s="19"/>
      <c r="E193" s="356" t="s">
        <v>248</v>
      </c>
      <c r="F193" s="421">
        <f>F112/2</f>
        <v>2</v>
      </c>
      <c r="G193" s="409">
        <f>IF(D195=C197,8,IF(D195=C198,7,IF(D195=C199,6,IF(D195=C200,5,IF(D195=C201,4,IF(D195=C202,3,IF(D195=C203,2,IF(D195=C204,1,0))))))))</f>
        <v>0</v>
      </c>
      <c r="H193" s="394">
        <f>F193*G193</f>
        <v>0</v>
      </c>
      <c r="I193" s="143"/>
      <c r="J193" s="143"/>
      <c r="K193" s="143"/>
    </row>
    <row r="194" spans="1:11" x14ac:dyDescent="0.3">
      <c r="A194" s="29"/>
      <c r="B194" s="407" t="s">
        <v>165</v>
      </c>
      <c r="C194" s="408"/>
      <c r="D194" s="231">
        <f>D113</f>
        <v>62000</v>
      </c>
      <c r="E194" s="357"/>
      <c r="F194" s="422"/>
      <c r="G194" s="410"/>
      <c r="H194" s="395"/>
    </row>
    <row r="195" spans="1:11" ht="13.5" customHeight="1" x14ac:dyDescent="0.3">
      <c r="A195" s="29"/>
      <c r="B195" s="197" t="s">
        <v>42</v>
      </c>
      <c r="C195" s="197"/>
      <c r="D195" s="317"/>
      <c r="E195" s="357"/>
      <c r="F195" s="422"/>
      <c r="G195" s="410"/>
      <c r="H195" s="395"/>
      <c r="I195" s="144"/>
    </row>
    <row r="196" spans="1:11" ht="7.5" customHeight="1" x14ac:dyDescent="0.3">
      <c r="A196" s="30"/>
      <c r="B196" s="188"/>
      <c r="C196" s="188"/>
      <c r="D196" s="188"/>
      <c r="E196" s="357"/>
      <c r="F196" s="422"/>
      <c r="G196" s="410"/>
      <c r="H196" s="395"/>
    </row>
    <row r="197" spans="1:11" x14ac:dyDescent="0.3">
      <c r="A197" s="30"/>
      <c r="B197" s="232" t="s">
        <v>246</v>
      </c>
      <c r="C197" s="425">
        <f>D194*0.8</f>
        <v>49600</v>
      </c>
      <c r="D197" s="426"/>
      <c r="E197" s="357"/>
      <c r="F197" s="422"/>
      <c r="G197" s="410"/>
      <c r="H197" s="395"/>
      <c r="I197" s="143"/>
      <c r="J197" s="143"/>
      <c r="K197" s="143"/>
    </row>
    <row r="198" spans="1:11" x14ac:dyDescent="0.3">
      <c r="A198" s="30"/>
      <c r="B198" s="232" t="s">
        <v>247</v>
      </c>
      <c r="C198" s="425">
        <f>D194*0.7</f>
        <v>43400</v>
      </c>
      <c r="D198" s="426"/>
      <c r="E198" s="357"/>
      <c r="F198" s="422"/>
      <c r="G198" s="410"/>
      <c r="H198" s="395"/>
      <c r="I198" s="143"/>
      <c r="J198" s="143"/>
      <c r="K198" s="143"/>
    </row>
    <row r="199" spans="1:11" x14ac:dyDescent="0.3">
      <c r="A199" s="30"/>
      <c r="B199" s="232" t="s">
        <v>170</v>
      </c>
      <c r="C199" s="425">
        <f>D194*0.5</f>
        <v>31000</v>
      </c>
      <c r="D199" s="426"/>
      <c r="E199" s="357"/>
      <c r="F199" s="422"/>
      <c r="G199" s="410"/>
      <c r="H199" s="395"/>
      <c r="I199" s="143"/>
      <c r="J199" s="143"/>
      <c r="K199" s="143"/>
    </row>
    <row r="200" spans="1:11" x14ac:dyDescent="0.3">
      <c r="A200" s="30"/>
      <c r="B200" s="232" t="s">
        <v>53</v>
      </c>
      <c r="C200" s="425">
        <f>D194*0.4</f>
        <v>24800</v>
      </c>
      <c r="D200" s="426"/>
      <c r="E200" s="357"/>
      <c r="F200" s="422"/>
      <c r="G200" s="410"/>
      <c r="H200" s="395"/>
      <c r="I200" s="143"/>
      <c r="J200" s="143"/>
      <c r="K200" s="143"/>
    </row>
    <row r="201" spans="1:11" x14ac:dyDescent="0.3">
      <c r="A201" s="30"/>
      <c r="B201" s="232" t="s">
        <v>40</v>
      </c>
      <c r="C201" s="425">
        <f>D194*0.3</f>
        <v>18600</v>
      </c>
      <c r="D201" s="426"/>
      <c r="E201" s="357"/>
      <c r="F201" s="422"/>
      <c r="G201" s="410"/>
      <c r="H201" s="395"/>
      <c r="I201" s="143"/>
      <c r="J201" s="143"/>
      <c r="K201" s="143"/>
    </row>
    <row r="202" spans="1:11" ht="14.25" customHeight="1" x14ac:dyDescent="0.3">
      <c r="A202" s="30"/>
      <c r="B202" s="233" t="s">
        <v>35</v>
      </c>
      <c r="C202" s="425">
        <f>D194*0.2</f>
        <v>12400</v>
      </c>
      <c r="D202" s="426"/>
      <c r="E202" s="357"/>
      <c r="F202" s="422"/>
      <c r="G202" s="410"/>
      <c r="H202" s="395"/>
      <c r="I202" s="143"/>
      <c r="J202" s="143"/>
      <c r="K202" s="143"/>
    </row>
    <row r="203" spans="1:11" ht="14.25" customHeight="1" x14ac:dyDescent="0.3">
      <c r="A203" s="30"/>
      <c r="B203" s="233" t="s">
        <v>36</v>
      </c>
      <c r="C203" s="425">
        <f>D194*0.1</f>
        <v>6200</v>
      </c>
      <c r="D203" s="426"/>
      <c r="E203" s="357"/>
      <c r="F203" s="422"/>
      <c r="G203" s="410"/>
      <c r="H203" s="395"/>
      <c r="I203" s="143"/>
      <c r="J203" s="143"/>
      <c r="K203" s="143"/>
    </row>
    <row r="204" spans="1:11" ht="14.25" customHeight="1" x14ac:dyDescent="0.3">
      <c r="A204" s="32"/>
      <c r="B204" s="233" t="s">
        <v>41</v>
      </c>
      <c r="C204" s="492">
        <f>(D194*0.1)-1</f>
        <v>6199</v>
      </c>
      <c r="D204" s="493"/>
      <c r="E204" s="357"/>
      <c r="F204" s="422"/>
      <c r="G204" s="410"/>
      <c r="H204" s="395"/>
      <c r="I204" s="143"/>
      <c r="J204" s="143"/>
      <c r="K204" s="143"/>
    </row>
    <row r="205" spans="1:11" ht="14.25" customHeight="1" x14ac:dyDescent="0.3">
      <c r="A205" s="33"/>
      <c r="B205" s="234" t="s">
        <v>60</v>
      </c>
      <c r="C205" s="481" t="s">
        <v>235</v>
      </c>
      <c r="D205" s="481"/>
      <c r="E205" s="358"/>
      <c r="F205" s="430"/>
      <c r="G205" s="410"/>
      <c r="H205" s="498"/>
      <c r="I205" s="143"/>
      <c r="J205" s="143"/>
      <c r="K205" s="143"/>
    </row>
    <row r="206" spans="1:11" s="2" customFormat="1" ht="14.25" customHeight="1" x14ac:dyDescent="0.3">
      <c r="A206" s="149" t="s">
        <v>56</v>
      </c>
      <c r="B206" s="150" t="s">
        <v>173</v>
      </c>
      <c r="C206" s="150"/>
      <c r="D206" s="155"/>
      <c r="E206" s="515" t="s">
        <v>171</v>
      </c>
      <c r="F206" s="518">
        <f>F124/2</f>
        <v>2</v>
      </c>
      <c r="G206" s="390">
        <f>IF(D210=C210,1,0)+IF(D211=C211,1,0)+IF(D212=C212,1,0)+IF(D213=C213,1,0)+IF(D214=C214,1,0)+IF(D215=C215,1,0)</f>
        <v>0</v>
      </c>
      <c r="H206" s="400">
        <f>F206*G206</f>
        <v>0</v>
      </c>
      <c r="K206" s="3"/>
    </row>
    <row r="207" spans="1:11" s="2" customFormat="1" x14ac:dyDescent="0.3">
      <c r="A207" s="151"/>
      <c r="B207" s="193" t="s">
        <v>174</v>
      </c>
      <c r="C207" s="193"/>
      <c r="D207" s="156" t="s">
        <v>234</v>
      </c>
      <c r="E207" s="516"/>
      <c r="F207" s="519"/>
      <c r="G207" s="391"/>
      <c r="H207" s="401"/>
      <c r="K207" s="3"/>
    </row>
    <row r="208" spans="1:11" s="2" customFormat="1" x14ac:dyDescent="0.3">
      <c r="A208" s="151"/>
      <c r="B208" s="193" t="s">
        <v>42</v>
      </c>
      <c r="C208" s="193"/>
      <c r="D208" s="157" t="s">
        <v>172</v>
      </c>
      <c r="E208" s="516"/>
      <c r="F208" s="519"/>
      <c r="G208" s="391"/>
      <c r="H208" s="401"/>
    </row>
    <row r="209" spans="1:11" s="2" customFormat="1" ht="7.5" customHeight="1" x14ac:dyDescent="0.3">
      <c r="A209" s="153"/>
      <c r="B209" s="195"/>
      <c r="C209" s="195"/>
      <c r="D209" s="195"/>
      <c r="E209" s="516"/>
      <c r="F209" s="519"/>
      <c r="G209" s="391"/>
      <c r="H209" s="401"/>
      <c r="I209" s="343"/>
      <c r="J209" s="343"/>
      <c r="K209" s="343"/>
    </row>
    <row r="210" spans="1:11" s="2" customFormat="1" x14ac:dyDescent="0.3">
      <c r="A210" s="153"/>
      <c r="B210" s="328" t="s">
        <v>41</v>
      </c>
      <c r="C210" s="199" t="s">
        <v>256</v>
      </c>
      <c r="D210" s="43"/>
      <c r="E210" s="516"/>
      <c r="F210" s="519"/>
      <c r="G210" s="391"/>
      <c r="H210" s="401"/>
      <c r="I210" s="343"/>
      <c r="J210" s="343"/>
      <c r="K210" s="343"/>
    </row>
    <row r="211" spans="1:11" s="2" customFormat="1" x14ac:dyDescent="0.3">
      <c r="A211" s="153"/>
      <c r="B211" s="328" t="s">
        <v>41</v>
      </c>
      <c r="C211" s="329" t="s">
        <v>257</v>
      </c>
      <c r="D211" s="43"/>
      <c r="E211" s="516"/>
      <c r="F211" s="519"/>
      <c r="G211" s="391"/>
      <c r="H211" s="401"/>
      <c r="I211" s="343"/>
      <c r="J211" s="343"/>
      <c r="K211" s="343"/>
    </row>
    <row r="212" spans="1:11" s="2" customFormat="1" x14ac:dyDescent="0.3">
      <c r="A212" s="153"/>
      <c r="B212" s="328" t="s">
        <v>41</v>
      </c>
      <c r="C212" s="199" t="s">
        <v>311</v>
      </c>
      <c r="D212" s="43"/>
      <c r="E212" s="516"/>
      <c r="F212" s="519"/>
      <c r="G212" s="391"/>
      <c r="H212" s="401"/>
      <c r="I212" s="343"/>
      <c r="J212" s="343"/>
      <c r="K212" s="343"/>
    </row>
    <row r="213" spans="1:11" s="2" customFormat="1" ht="14.25" customHeight="1" x14ac:dyDescent="0.3">
      <c r="A213" s="153"/>
      <c r="B213" s="328" t="s">
        <v>41</v>
      </c>
      <c r="C213" s="199" t="s">
        <v>312</v>
      </c>
      <c r="D213" s="43"/>
      <c r="E213" s="516"/>
      <c r="F213" s="519"/>
      <c r="G213" s="391"/>
      <c r="H213" s="401"/>
      <c r="I213" s="343"/>
      <c r="J213" s="343"/>
      <c r="K213" s="343"/>
    </row>
    <row r="214" spans="1:11" s="2" customFormat="1" ht="14.25" customHeight="1" x14ac:dyDescent="0.3">
      <c r="A214" s="153"/>
      <c r="B214" s="328" t="s">
        <v>41</v>
      </c>
      <c r="C214" s="327" t="s">
        <v>249</v>
      </c>
      <c r="D214" s="43"/>
      <c r="E214" s="516"/>
      <c r="F214" s="519"/>
      <c r="G214" s="391"/>
      <c r="H214" s="401"/>
      <c r="I214" s="343"/>
      <c r="J214" s="343"/>
      <c r="K214" s="343"/>
    </row>
    <row r="215" spans="1:11" s="2" customFormat="1" ht="14.25" customHeight="1" x14ac:dyDescent="0.3">
      <c r="A215" s="153"/>
      <c r="B215" s="328" t="s">
        <v>41</v>
      </c>
      <c r="C215" s="330" t="s">
        <v>309</v>
      </c>
      <c r="D215" s="43"/>
      <c r="E215" s="517"/>
      <c r="F215" s="520"/>
      <c r="G215" s="449"/>
      <c r="H215" s="521"/>
      <c r="I215" s="285"/>
      <c r="J215" s="285"/>
      <c r="K215" s="285"/>
    </row>
    <row r="216" spans="1:11" ht="14.25" customHeight="1" x14ac:dyDescent="0.3">
      <c r="A216" s="27" t="s">
        <v>218</v>
      </c>
      <c r="B216" s="28" t="s">
        <v>101</v>
      </c>
      <c r="C216" s="147"/>
      <c r="D216" s="147"/>
      <c r="E216" s="502" t="s">
        <v>65</v>
      </c>
      <c r="F216" s="413">
        <f>F134/2</f>
        <v>2</v>
      </c>
      <c r="G216" s="409">
        <f>IF(D218=C220,2,IF(D218=C221,1,0))</f>
        <v>0</v>
      </c>
      <c r="H216" s="394">
        <f>F216*G216</f>
        <v>0</v>
      </c>
      <c r="I216" s="143"/>
      <c r="J216" s="143"/>
      <c r="K216" s="143"/>
    </row>
    <row r="217" spans="1:11" ht="14.25" customHeight="1" x14ac:dyDescent="0.3">
      <c r="A217" s="29"/>
      <c r="B217" s="197" t="s">
        <v>33</v>
      </c>
      <c r="C217" s="197"/>
      <c r="D217" s="35" t="s">
        <v>226</v>
      </c>
      <c r="E217" s="503"/>
      <c r="F217" s="414"/>
      <c r="G217" s="410"/>
      <c r="H217" s="395"/>
      <c r="I217" s="143"/>
      <c r="J217" s="143"/>
      <c r="K217" s="143"/>
    </row>
    <row r="218" spans="1:11" ht="14.25" customHeight="1" x14ac:dyDescent="0.3">
      <c r="A218" s="29"/>
      <c r="B218" s="197" t="s">
        <v>42</v>
      </c>
      <c r="C218" s="197"/>
      <c r="D218" s="43"/>
      <c r="E218" s="503"/>
      <c r="F218" s="414"/>
      <c r="G218" s="410"/>
      <c r="H218" s="395"/>
      <c r="I218" s="143"/>
      <c r="J218" s="143"/>
      <c r="K218" s="143"/>
    </row>
    <row r="219" spans="1:11" ht="7.5" customHeight="1" x14ac:dyDescent="0.3">
      <c r="A219" s="30"/>
      <c r="B219" s="188"/>
      <c r="C219" s="188"/>
      <c r="D219" s="188"/>
      <c r="E219" s="503"/>
      <c r="F219" s="414"/>
      <c r="G219" s="410"/>
      <c r="H219" s="395"/>
      <c r="I219" s="143"/>
      <c r="J219" s="143"/>
      <c r="K219" s="143"/>
    </row>
    <row r="220" spans="1:11" ht="14.25" customHeight="1" x14ac:dyDescent="0.3">
      <c r="A220" s="32"/>
      <c r="B220" s="291" t="s">
        <v>36</v>
      </c>
      <c r="C220" s="494" t="s">
        <v>226</v>
      </c>
      <c r="D220" s="494"/>
      <c r="E220" s="503"/>
      <c r="F220" s="414"/>
      <c r="G220" s="410"/>
      <c r="H220" s="395"/>
      <c r="I220" s="143"/>
      <c r="J220" s="143"/>
      <c r="K220" s="143"/>
    </row>
    <row r="221" spans="1:11" ht="14.25" customHeight="1" x14ac:dyDescent="0.3">
      <c r="A221" s="32"/>
      <c r="B221" s="291" t="s">
        <v>41</v>
      </c>
      <c r="C221" s="399" t="s">
        <v>227</v>
      </c>
      <c r="D221" s="399"/>
      <c r="E221" s="503"/>
      <c r="F221" s="414"/>
      <c r="G221" s="410"/>
      <c r="H221" s="395"/>
      <c r="I221" s="143"/>
      <c r="J221" s="143"/>
      <c r="K221" s="143"/>
    </row>
    <row r="222" spans="1:11" ht="14.25" customHeight="1" x14ac:dyDescent="0.3">
      <c r="A222" s="33"/>
      <c r="B222" s="292" t="s">
        <v>60</v>
      </c>
      <c r="C222" s="416" t="s">
        <v>235</v>
      </c>
      <c r="D222" s="509"/>
      <c r="E222" s="504"/>
      <c r="F222" s="415"/>
      <c r="G222" s="410"/>
      <c r="H222" s="498"/>
      <c r="I222" s="143"/>
      <c r="J222" s="143"/>
      <c r="K222" s="143"/>
    </row>
    <row r="223" spans="1:11" ht="14.25" customHeight="1" x14ac:dyDescent="0.3">
      <c r="A223" s="27" t="s">
        <v>219</v>
      </c>
      <c r="B223" s="28" t="s">
        <v>106</v>
      </c>
      <c r="C223" s="34"/>
      <c r="D223" s="34"/>
      <c r="E223" s="499" t="s">
        <v>237</v>
      </c>
      <c r="F223" s="421">
        <f>F140/2</f>
        <v>1</v>
      </c>
      <c r="G223" s="409">
        <f>IF(D225=C227,4,IF(D225=C228,3,IF(D225=C229,2,IF(D225=C230,1,0))))</f>
        <v>0</v>
      </c>
      <c r="H223" s="394">
        <f>F223*G223</f>
        <v>0</v>
      </c>
      <c r="I223" s="143"/>
      <c r="J223" s="143"/>
      <c r="K223" s="143"/>
    </row>
    <row r="224" spans="1:11" ht="15" customHeight="1" x14ac:dyDescent="0.3">
      <c r="A224" s="29"/>
      <c r="B224" s="197" t="s">
        <v>33</v>
      </c>
      <c r="C224" s="197"/>
      <c r="D224" s="35" t="s">
        <v>107</v>
      </c>
      <c r="E224" s="500"/>
      <c r="F224" s="422"/>
      <c r="G224" s="410"/>
      <c r="H224" s="395"/>
      <c r="I224" s="143"/>
      <c r="J224" s="143"/>
      <c r="K224" s="143"/>
    </row>
    <row r="225" spans="1:11" ht="15" customHeight="1" x14ac:dyDescent="0.3">
      <c r="A225" s="29"/>
      <c r="B225" s="197" t="s">
        <v>42</v>
      </c>
      <c r="C225" s="197"/>
      <c r="D225" s="83"/>
      <c r="E225" s="500"/>
      <c r="F225" s="422"/>
      <c r="G225" s="410"/>
      <c r="H225" s="395"/>
      <c r="I225" s="143"/>
      <c r="J225" s="143"/>
      <c r="K225" s="143"/>
    </row>
    <row r="226" spans="1:11" ht="7.5" customHeight="1" x14ac:dyDescent="0.3">
      <c r="A226" s="30"/>
      <c r="B226" s="188"/>
      <c r="C226" s="188"/>
      <c r="D226" s="188"/>
      <c r="E226" s="500"/>
      <c r="F226" s="422"/>
      <c r="G226" s="410"/>
      <c r="H226" s="395"/>
      <c r="I226" s="143"/>
      <c r="J226" s="143"/>
      <c r="K226" s="143"/>
    </row>
    <row r="227" spans="1:11" ht="15" customHeight="1" x14ac:dyDescent="0.3">
      <c r="A227" s="30"/>
      <c r="B227" s="291" t="s">
        <v>40</v>
      </c>
      <c r="C227" s="399" t="s">
        <v>109</v>
      </c>
      <c r="D227" s="399"/>
      <c r="E227" s="500"/>
      <c r="F227" s="422"/>
      <c r="G227" s="410"/>
      <c r="H227" s="395"/>
      <c r="I227" s="143"/>
      <c r="J227" s="143"/>
      <c r="K227" s="143"/>
    </row>
    <row r="228" spans="1:11" ht="15" customHeight="1" x14ac:dyDescent="0.3">
      <c r="A228" s="30"/>
      <c r="B228" s="291" t="s">
        <v>35</v>
      </c>
      <c r="C228" s="399" t="s">
        <v>110</v>
      </c>
      <c r="D228" s="399"/>
      <c r="E228" s="500"/>
      <c r="F228" s="422"/>
      <c r="G228" s="410"/>
      <c r="H228" s="395"/>
      <c r="I228" s="143"/>
      <c r="J228" s="143"/>
      <c r="K228" s="143"/>
    </row>
    <row r="229" spans="1:11" ht="14.25" customHeight="1" x14ac:dyDescent="0.3">
      <c r="A229" s="32"/>
      <c r="B229" s="291" t="s">
        <v>36</v>
      </c>
      <c r="C229" s="399" t="s">
        <v>111</v>
      </c>
      <c r="D229" s="399"/>
      <c r="E229" s="500"/>
      <c r="F229" s="422"/>
      <c r="G229" s="410"/>
      <c r="H229" s="395"/>
      <c r="I229" s="143"/>
      <c r="J229" s="143"/>
      <c r="K229" s="143"/>
    </row>
    <row r="230" spans="1:11" ht="14.25" customHeight="1" x14ac:dyDescent="0.3">
      <c r="A230" s="32"/>
      <c r="B230" s="291" t="s">
        <v>41</v>
      </c>
      <c r="C230" s="399" t="s">
        <v>112</v>
      </c>
      <c r="D230" s="399"/>
      <c r="E230" s="500"/>
      <c r="F230" s="422"/>
      <c r="G230" s="410"/>
      <c r="H230" s="395"/>
      <c r="I230" s="143"/>
      <c r="J230" s="143"/>
      <c r="K230" s="143"/>
    </row>
    <row r="231" spans="1:11" ht="14.25" customHeight="1" thickBot="1" x14ac:dyDescent="0.35">
      <c r="A231" s="209"/>
      <c r="B231" s="297" t="s">
        <v>60</v>
      </c>
      <c r="C231" s="507" t="s">
        <v>235</v>
      </c>
      <c r="D231" s="508"/>
      <c r="E231" s="501"/>
      <c r="F231" s="427"/>
      <c r="G231" s="490"/>
      <c r="H231" s="491"/>
      <c r="I231" s="143"/>
      <c r="J231" s="143"/>
      <c r="K231" s="143"/>
    </row>
    <row r="232" spans="1:11" ht="14.25" customHeight="1" thickTop="1" x14ac:dyDescent="0.3">
      <c r="A232" s="488"/>
      <c r="B232" s="488"/>
      <c r="C232" s="488"/>
      <c r="D232" s="488"/>
      <c r="E232" s="488"/>
      <c r="F232" s="488"/>
      <c r="G232" s="489"/>
      <c r="H232" s="36">
        <f>SUM(H161:H231)</f>
        <v>0</v>
      </c>
      <c r="I232" s="143"/>
      <c r="J232" s="143"/>
      <c r="K232" s="143"/>
    </row>
    <row r="233" spans="1:11" ht="7.5" customHeight="1" x14ac:dyDescent="0.3">
      <c r="A233" s="9"/>
      <c r="B233" s="9"/>
      <c r="C233" s="9"/>
      <c r="D233" s="9"/>
      <c r="E233" s="9"/>
      <c r="F233" s="9"/>
      <c r="G233" s="9"/>
      <c r="H233" s="9"/>
    </row>
    <row r="234" spans="1:11" s="2" customFormat="1" ht="14.25" customHeight="1" x14ac:dyDescent="0.3">
      <c r="A234" s="200"/>
      <c r="B234" s="200"/>
      <c r="C234" s="200"/>
      <c r="D234" s="200"/>
      <c r="E234" s="445" t="s">
        <v>216</v>
      </c>
      <c r="F234" s="445"/>
      <c r="G234" s="446"/>
      <c r="H234" s="211">
        <f>H148</f>
        <v>0</v>
      </c>
    </row>
    <row r="235" spans="1:11" s="2" customFormat="1" ht="14.25" customHeight="1" thickBot="1" x14ac:dyDescent="0.35">
      <c r="A235" s="200"/>
      <c r="B235" s="200"/>
      <c r="C235" s="200"/>
      <c r="D235" s="200"/>
      <c r="E235" s="447" t="s">
        <v>217</v>
      </c>
      <c r="F235" s="447"/>
      <c r="G235" s="448"/>
      <c r="H235" s="162">
        <f>H232</f>
        <v>0</v>
      </c>
    </row>
    <row r="236" spans="1:11" s="2" customFormat="1" ht="14.25" customHeight="1" thickTop="1" x14ac:dyDescent="0.3">
      <c r="A236" s="200"/>
      <c r="B236" s="200"/>
      <c r="C236" s="200"/>
      <c r="D236" s="200"/>
      <c r="E236" s="417" t="s">
        <v>215</v>
      </c>
      <c r="F236" s="417"/>
      <c r="G236" s="418"/>
      <c r="H236" s="163">
        <f>SUM(H234:H235)</f>
        <v>0</v>
      </c>
    </row>
  </sheetData>
  <sheetProtection algorithmName="SHA-512" hashValue="LsltFaAWt8koT1zuT9OT20+UoDD84o3SNqET5VI6so0RvqeyoRHpjeiCcwMBCVpzU5wqGZhN5f3axhARJEk7lQ==" saltValue="lZYsHKWvOm/N/lhFYxSQKg==" spinCount="100000" sheet="1" selectLockedCells="1"/>
  <mergeCells count="243">
    <mergeCell ref="A1:F1"/>
    <mergeCell ref="A3:C3"/>
    <mergeCell ref="G3:H3"/>
    <mergeCell ref="A5:B5"/>
    <mergeCell ref="E5:H5"/>
    <mergeCell ref="A6:B6"/>
    <mergeCell ref="E6:H6"/>
    <mergeCell ref="E124:E133"/>
    <mergeCell ref="F124:F133"/>
    <mergeCell ref="G124:G133"/>
    <mergeCell ref="H124:H133"/>
    <mergeCell ref="B13:C13"/>
    <mergeCell ref="A15:H15"/>
    <mergeCell ref="D32:E32"/>
    <mergeCell ref="D33:E33"/>
    <mergeCell ref="B34:E34"/>
    <mergeCell ref="B36:D36"/>
    <mergeCell ref="B39:F39"/>
    <mergeCell ref="A40:C40"/>
    <mergeCell ref="B24:E24"/>
    <mergeCell ref="D25:E25"/>
    <mergeCell ref="B26:E26"/>
    <mergeCell ref="D27:E27"/>
    <mergeCell ref="D28:E28"/>
    <mergeCell ref="I15:K15"/>
    <mergeCell ref="B16:C16"/>
    <mergeCell ref="B22:E22"/>
    <mergeCell ref="B23:E23"/>
    <mergeCell ref="A7:B7"/>
    <mergeCell ref="E7:H7"/>
    <mergeCell ref="A8:B8"/>
    <mergeCell ref="E8:H8"/>
    <mergeCell ref="A10:H10"/>
    <mergeCell ref="B12:C12"/>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I127:K132"/>
    <mergeCell ref="E134:E139"/>
    <mergeCell ref="F134:F139"/>
    <mergeCell ref="G134:G139"/>
    <mergeCell ref="H134:H139"/>
    <mergeCell ref="C138:D138"/>
    <mergeCell ref="C139:D139"/>
    <mergeCell ref="E140:E147"/>
    <mergeCell ref="F140:F147"/>
    <mergeCell ref="G140:G147"/>
    <mergeCell ref="H140:H147"/>
    <mergeCell ref="C144:D144"/>
    <mergeCell ref="C145:D145"/>
    <mergeCell ref="C146:D146"/>
    <mergeCell ref="C147:D147"/>
    <mergeCell ref="A153:C153"/>
    <mergeCell ref="D153:H153"/>
    <mergeCell ref="A154:C154"/>
    <mergeCell ref="D154:H154"/>
    <mergeCell ref="A155:C155"/>
    <mergeCell ref="D155:H155"/>
    <mergeCell ref="A148:G148"/>
    <mergeCell ref="B150:D150"/>
    <mergeCell ref="A151:C151"/>
    <mergeCell ref="D151:H151"/>
    <mergeCell ref="A152:C152"/>
    <mergeCell ref="D152:H152"/>
    <mergeCell ref="I160:K160"/>
    <mergeCell ref="E161:E168"/>
    <mergeCell ref="F161:F168"/>
    <mergeCell ref="G161:G168"/>
    <mergeCell ref="H161:H168"/>
    <mergeCell ref="I161:K168"/>
    <mergeCell ref="A156:C158"/>
    <mergeCell ref="E157:F157"/>
    <mergeCell ref="E158:F158"/>
    <mergeCell ref="A159:C159"/>
    <mergeCell ref="D159:H159"/>
    <mergeCell ref="B160:D160"/>
    <mergeCell ref="I172:K179"/>
    <mergeCell ref="C173:D173"/>
    <mergeCell ref="C174:D174"/>
    <mergeCell ref="C175:D175"/>
    <mergeCell ref="C176:D176"/>
    <mergeCell ref="C177:D177"/>
    <mergeCell ref="C178:D178"/>
    <mergeCell ref="C179:D179"/>
    <mergeCell ref="C165:D165"/>
    <mergeCell ref="C166:D166"/>
    <mergeCell ref="C167:D167"/>
    <mergeCell ref="C168:D168"/>
    <mergeCell ref="E169:E179"/>
    <mergeCell ref="F169:F179"/>
    <mergeCell ref="G180:G192"/>
    <mergeCell ref="H180:H192"/>
    <mergeCell ref="B181:C181"/>
    <mergeCell ref="C184:D184"/>
    <mergeCell ref="C185:D185"/>
    <mergeCell ref="C186:D186"/>
    <mergeCell ref="C187:D187"/>
    <mergeCell ref="C188:D188"/>
    <mergeCell ref="G169:G179"/>
    <mergeCell ref="H169:H179"/>
    <mergeCell ref="C189:D189"/>
    <mergeCell ref="C190:D190"/>
    <mergeCell ref="C191:D191"/>
    <mergeCell ref="C192:D192"/>
    <mergeCell ref="E193:E205"/>
    <mergeCell ref="F193:F205"/>
    <mergeCell ref="C204:D204"/>
    <mergeCell ref="C205:D205"/>
    <mergeCell ref="E180:E192"/>
    <mergeCell ref="F180:F192"/>
    <mergeCell ref="I209:K214"/>
    <mergeCell ref="E216:E222"/>
    <mergeCell ref="F216:F222"/>
    <mergeCell ref="G216:G222"/>
    <mergeCell ref="H216:H222"/>
    <mergeCell ref="G193:G205"/>
    <mergeCell ref="H193:H205"/>
    <mergeCell ref="B194:C194"/>
    <mergeCell ref="C197:D197"/>
    <mergeCell ref="C198:D198"/>
    <mergeCell ref="C199:D199"/>
    <mergeCell ref="C200:D200"/>
    <mergeCell ref="C201:D201"/>
    <mergeCell ref="C202:D202"/>
    <mergeCell ref="C203:D203"/>
    <mergeCell ref="E206:E215"/>
    <mergeCell ref="F206:F215"/>
    <mergeCell ref="G206:G215"/>
    <mergeCell ref="E235:G235"/>
    <mergeCell ref="E236:G236"/>
    <mergeCell ref="H223:H231"/>
    <mergeCell ref="C227:D227"/>
    <mergeCell ref="C228:D228"/>
    <mergeCell ref="C229:D229"/>
    <mergeCell ref="C230:D230"/>
    <mergeCell ref="C231:D231"/>
    <mergeCell ref="H206:H215"/>
    <mergeCell ref="C220:D220"/>
    <mergeCell ref="C221:D221"/>
    <mergeCell ref="C222:D222"/>
    <mergeCell ref="E223:E231"/>
    <mergeCell ref="F223:F231"/>
    <mergeCell ref="G223:G231"/>
    <mergeCell ref="A232:G232"/>
    <mergeCell ref="E234:G234"/>
  </mergeCells>
  <dataValidations count="21">
    <dataValidation type="list" allowBlank="1" showInputMessage="1" showErrorMessage="1" sqref="D133 D215" xr:uid="{56045835-C76F-40FB-9AF3-DFBCFE4EB289}">
      <formula1>$C$133</formula1>
    </dataValidation>
    <dataValidation type="list" allowBlank="1" showInputMessage="1" showErrorMessage="1" sqref="D218" xr:uid="{4B72A52D-6D58-43A3-9767-63A3724A4CCD}">
      <formula1>$C$220:$C$222</formula1>
    </dataValidation>
    <dataValidation type="list" allowBlank="1" showInputMessage="1" showErrorMessage="1" sqref="D195" xr:uid="{24086EA6-93A5-47BD-BC36-1090450BC6FA}">
      <formula1>$C$197:$C$205</formula1>
    </dataValidation>
    <dataValidation type="list" allowBlank="1" showInputMessage="1" showErrorMessage="1" sqref="D182" xr:uid="{AF24C53F-FFAF-4825-A7AD-E58C88058D67}">
      <formula1>$C$184:$C$192</formula1>
    </dataValidation>
    <dataValidation type="list" allowBlank="1" showInputMessage="1" showErrorMessage="1" sqref="D171" xr:uid="{ABE91610-3C35-43FE-8EA6-2932E6B18010}">
      <formula1>$C$173:$C$179</formula1>
    </dataValidation>
    <dataValidation type="list" allowBlank="1" showInputMessage="1" showErrorMessage="1" sqref="D132 D214" xr:uid="{C8C86D4F-B6F3-4BA9-B57E-A2AFC7646BD2}">
      <formula1>$C$132</formula1>
    </dataValidation>
    <dataValidation type="list" allowBlank="1" showInputMessage="1" showErrorMessage="1" sqref="D131 D213" xr:uid="{97507C7E-2300-4EF0-98A2-424D6F22E6B0}">
      <formula1>$C$131</formula1>
    </dataValidation>
    <dataValidation type="list" allowBlank="1" showInputMessage="1" showErrorMessage="1" sqref="D130 D212" xr:uid="{932BDA31-E5D7-4478-87BA-259431F54526}">
      <formula1>$C$130</formula1>
    </dataValidation>
    <dataValidation type="list" allowBlank="1" showInputMessage="1" showErrorMessage="1" sqref="D129 D211" xr:uid="{FA904ECA-5124-44F6-B81A-88B4EBB8B7ED}">
      <formula1>$C$129</formula1>
    </dataValidation>
    <dataValidation type="list" allowBlank="1" showInputMessage="1" showErrorMessage="1" sqref="J17:J34 J151:J159 J55:J65 J73:J81 J37:J39 J45:J48 J50:J53" xr:uid="{3B977AD5-F7F9-4DD0-B892-B9952CA35BEC}">
      <formula1>#REF!</formula1>
    </dataValidation>
    <dataValidation type="list" allowBlank="1" showInputMessage="1" showErrorMessage="1" sqref="D128 D210" xr:uid="{118D4AD7-4007-4831-9B24-9FBEA6D06F92}">
      <formula1>$C$128</formula1>
    </dataValidation>
    <dataValidation type="list" allowBlank="1" showInputMessage="1" showErrorMessage="1" sqref="D136" xr:uid="{4BFA2D66-056E-49DC-97CB-BEC62A29955E}">
      <formula1>$C$138:$C$139</formula1>
    </dataValidation>
    <dataValidation type="list" allowBlank="1" showInputMessage="1" showErrorMessage="1" sqref="D225 D142" xr:uid="{CA62808D-D2D6-4E69-9342-A307B6D8B7CD}">
      <formula1>$C$144:$C$147</formula1>
    </dataValidation>
    <dataValidation type="list" allowBlank="1" showInputMessage="1" showErrorMessage="1" sqref="D114" xr:uid="{6F104BBA-E1EC-44F4-B8A6-2CE6E1A712E0}">
      <formula1>$C$116:$C$123</formula1>
    </dataValidation>
    <dataValidation type="list" allowBlank="1" showInputMessage="1" showErrorMessage="1" sqref="D102" xr:uid="{F65A76F9-C3A0-4E95-8277-B6BEEE10FDF8}">
      <formula1>$C$104:$C$111</formula1>
    </dataValidation>
    <dataValidation type="list" allowBlank="1" showInputMessage="1" showErrorMessage="1" sqref="D92" xr:uid="{FE78250D-56C6-4AED-942D-99B86769980F}">
      <formula1>$C$94:$C$99</formula1>
    </dataValidation>
    <dataValidation type="list" allowBlank="1" showInputMessage="1" showErrorMessage="1" sqref="I17:I34 I151:I159 I55:I65 I73:I81 I37:I39 I45:I48 I50:I53" xr:uid="{4EF201B6-4E5D-4D37-A9F5-A95DD705E16D}">
      <formula1>"JA,NEIN"</formula1>
    </dataValidation>
    <dataValidation type="list" allowBlank="1" showInputMessage="1" showErrorMessage="1" sqref="F25:F33" xr:uid="{ECFEAD1E-5695-48F9-9FB0-324A57B2B990}">
      <formula1>"n.e."</formula1>
    </dataValidation>
    <dataValidation operator="lessThanOrEqual" allowBlank="1" showInputMessage="1" showErrorMessage="1" sqref="E56 E157:E158 E79:E80 E63:E64 E48 E53" xr:uid="{D42109A5-6167-4EA4-8EAB-A85E8CEDEFCB}"/>
    <dataValidation type="list" allowBlank="1" showInputMessage="1" showErrorMessage="1" sqref="H156:H158 H17:H34 H55:H56 H62:H64 H78:H80 H67:H70 H37:H39 H45:H48 H50:H53" xr:uid="{074253B6-FD30-4B29-BBE2-5C82C3498CF0}">
      <formula1>"NEIN"</formula1>
    </dataValidation>
    <dataValidation type="list" allowBlank="1" showInputMessage="1" showErrorMessage="1" sqref="G156:G158 G17:G34 G55:G56 G62:G64 G78:G80 G67:G70 G37:G39 G45:G48 G50:G53" xr:uid="{62AD9ED8-722A-438C-869D-2CD1FD95DC5B}">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3" max="7" man="1"/>
    <brk id="192"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A5F11A48-6A53-4D63-AC07-3E6AC384D17F}">
          <x14:formula1>
            <xm:f>Tabelle1!$A$1:$A$4</xm:f>
          </x14:formula1>
          <xm:sqref>D163</xm:sqref>
        </x14:dataValidation>
        <x14:dataValidation type="list" allowBlank="1" showInputMessage="1" showErrorMessage="1" xr:uid="{55C0948A-8BAE-40E9-8D7E-4926965C0D3A}">
          <x14:formula1>
            <xm:f>Tabelle1!$A$6:$A$36</xm:f>
          </x14:formula1>
          <xm:sqref>C5</xm:sqref>
        </x14:dataValidation>
        <x14:dataValidation type="list" allowBlank="1" showInputMessage="1" showErrorMessage="1" xr:uid="{97E5176D-6F90-47B5-95E6-0AE417D5C4C7}">
          <x14:formula1>
            <xm:f>Tabelle1!$A$1:$A$3</xm:f>
          </x14:formula1>
          <xm:sqref>D85</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6BBDA-485B-4CA9-9C14-5C85DF036090}">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344</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35" priority="1" operator="containsText" text="in Prüfung">
      <formula>NOT(ISERROR(SEARCH("in Prüfung",I6)))</formula>
    </cfRule>
    <cfRule type="containsText" dxfId="34" priority="2" operator="containsText" text="Nein">
      <formula>NOT(ISERROR(SEARCH("Nein",I6)))</formula>
    </cfRule>
    <cfRule type="containsText" dxfId="33" priority="3" operator="containsText" text="Ja">
      <formula>NOT(ISERROR(SEARCH("Ja",I6)))</formula>
    </cfRule>
  </conditionalFormatting>
  <dataValidations count="2">
    <dataValidation type="list" allowBlank="1" showInputMessage="1" showErrorMessage="1" sqref="H6:H1048576" xr:uid="{C537CA19-31E2-4DAF-BACE-FCD46E42A4BC}">
      <formula1>"Ja,Nein"</formula1>
    </dataValidation>
    <dataValidation type="list" allowBlank="1" showInputMessage="1" showErrorMessage="1" sqref="I6:I1048576" xr:uid="{9AEFD5AB-0D9A-4CC4-A64B-E05BA9EB901C}">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6264D-1B7E-44A2-A774-D278CAAFEA25}">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345</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32" priority="1" operator="containsText" text="in Prüfung">
      <formula>NOT(ISERROR(SEARCH("in Prüfung",I6)))</formula>
    </cfRule>
    <cfRule type="containsText" dxfId="31" priority="2" operator="containsText" text="Nein">
      <formula>NOT(ISERROR(SEARCH("Nein",I6)))</formula>
    </cfRule>
    <cfRule type="containsText" dxfId="30" priority="3" operator="containsText" text="Ja">
      <formula>NOT(ISERROR(SEARCH("Ja",I6)))</formula>
    </cfRule>
  </conditionalFormatting>
  <dataValidations count="2">
    <dataValidation type="list" allowBlank="1" showInputMessage="1" showErrorMessage="1" sqref="I6:I1048576" xr:uid="{7FC26E1B-9D40-4655-8ED7-436FEDEB7D4D}">
      <formula1>"Ja,Nein,in Prüfung"</formula1>
    </dataValidation>
    <dataValidation type="list" allowBlank="1" showInputMessage="1" showErrorMessage="1" sqref="H6:H1048576" xr:uid="{7C20ED44-16E7-4119-ADF5-A84517E54A8F}">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7C800-55A3-4C2E-946D-E0643F25FD29}">
  <sheetPr>
    <pageSetUpPr fitToPage="1"/>
  </sheetPr>
  <dimension ref="A1:Y234"/>
  <sheetViews>
    <sheetView showWhiteSpace="0" view="pageBreakPreview" zoomScaleNormal="115" zoomScaleSheetLayoutView="100" workbookViewId="0">
      <selection activeCell="E5" sqref="E5:H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204</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1000000</v>
      </c>
      <c r="F37" s="128"/>
      <c r="G37" s="99"/>
      <c r="H37" s="101"/>
      <c r="I37" s="173"/>
      <c r="J37" s="101"/>
      <c r="K37" s="101"/>
    </row>
    <row r="38" spans="1:12" ht="20.149999999999999" customHeight="1" x14ac:dyDescent="0.3">
      <c r="A38" s="122" t="s">
        <v>5</v>
      </c>
      <c r="B38" s="126" t="s">
        <v>154</v>
      </c>
      <c r="C38" s="126"/>
      <c r="D38" s="126"/>
      <c r="E38" s="208">
        <f>ROUNDUP(E37/200000,0)</f>
        <v>5</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1000000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1000000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4900000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4500000</v>
      </c>
      <c r="D104" s="412"/>
      <c r="E104" s="357"/>
      <c r="F104" s="422"/>
      <c r="G104" s="410"/>
      <c r="H104" s="395"/>
      <c r="I104" s="148"/>
      <c r="J104" s="143"/>
      <c r="K104" s="143"/>
    </row>
    <row r="105" spans="1:11" ht="15" customHeight="1" x14ac:dyDescent="0.3">
      <c r="A105" s="30"/>
      <c r="B105" s="215" t="s">
        <v>247</v>
      </c>
      <c r="C105" s="411">
        <f>E37*4</f>
        <v>4000000</v>
      </c>
      <c r="D105" s="412"/>
      <c r="E105" s="357"/>
      <c r="F105" s="422"/>
      <c r="G105" s="410"/>
      <c r="H105" s="395"/>
      <c r="I105" s="148"/>
      <c r="J105" s="143"/>
      <c r="K105" s="143"/>
    </row>
    <row r="106" spans="1:11" ht="15" customHeight="1" x14ac:dyDescent="0.3">
      <c r="A106" s="30"/>
      <c r="B106" s="215" t="s">
        <v>170</v>
      </c>
      <c r="C106" s="411">
        <f>E37*3.5</f>
        <v>3500000</v>
      </c>
      <c r="D106" s="412"/>
      <c r="E106" s="357"/>
      <c r="F106" s="422"/>
      <c r="G106" s="410"/>
      <c r="H106" s="395"/>
      <c r="I106" s="148"/>
      <c r="J106" s="143"/>
      <c r="K106" s="143"/>
    </row>
    <row r="107" spans="1:11" ht="15" customHeight="1" x14ac:dyDescent="0.3">
      <c r="A107" s="30"/>
      <c r="B107" s="215" t="s">
        <v>53</v>
      </c>
      <c r="C107" s="411">
        <f>E37*3</f>
        <v>3000000</v>
      </c>
      <c r="D107" s="412"/>
      <c r="E107" s="357"/>
      <c r="F107" s="422"/>
      <c r="G107" s="410"/>
      <c r="H107" s="395"/>
      <c r="I107" s="148"/>
      <c r="J107" s="143"/>
      <c r="K107" s="143"/>
    </row>
    <row r="108" spans="1:11" ht="15" customHeight="1" x14ac:dyDescent="0.3">
      <c r="A108" s="30"/>
      <c r="B108" s="215" t="s">
        <v>40</v>
      </c>
      <c r="C108" s="411">
        <f>E37*2.5</f>
        <v>2500000</v>
      </c>
      <c r="D108" s="412"/>
      <c r="E108" s="357"/>
      <c r="F108" s="422"/>
      <c r="G108" s="410"/>
      <c r="H108" s="395"/>
      <c r="I108" s="148"/>
      <c r="J108" s="143"/>
      <c r="K108" s="143"/>
    </row>
    <row r="109" spans="1:11" ht="15" customHeight="1" x14ac:dyDescent="0.3">
      <c r="A109" s="30"/>
      <c r="B109" s="216" t="s">
        <v>35</v>
      </c>
      <c r="C109" s="411">
        <f>E37*2</f>
        <v>2000000</v>
      </c>
      <c r="D109" s="412"/>
      <c r="E109" s="357"/>
      <c r="F109" s="422"/>
      <c r="G109" s="410"/>
      <c r="H109" s="395"/>
      <c r="I109" s="143"/>
      <c r="J109" s="143"/>
      <c r="K109" s="143"/>
    </row>
    <row r="110" spans="1:11" ht="15" customHeight="1" x14ac:dyDescent="0.3">
      <c r="A110" s="32"/>
      <c r="B110" s="216" t="s">
        <v>36</v>
      </c>
      <c r="C110" s="411">
        <f>E37*1.5</f>
        <v>1500000</v>
      </c>
      <c r="D110" s="412"/>
      <c r="E110" s="357"/>
      <c r="F110" s="422"/>
      <c r="G110" s="410"/>
      <c r="H110" s="395"/>
      <c r="I110" s="143"/>
      <c r="J110" s="143"/>
      <c r="K110" s="143"/>
    </row>
    <row r="111" spans="1:11" ht="15" customHeight="1" x14ac:dyDescent="0.3">
      <c r="A111" s="32"/>
      <c r="B111" s="212" t="s">
        <v>41</v>
      </c>
      <c r="C111" s="423">
        <f>E37</f>
        <v>1000000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64000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51200</v>
      </c>
      <c r="D116" s="426"/>
      <c r="E116" s="357"/>
      <c r="F116" s="422"/>
      <c r="G116" s="410"/>
      <c r="H116" s="395"/>
      <c r="I116" s="143"/>
      <c r="J116" s="143"/>
      <c r="K116" s="143"/>
    </row>
    <row r="117" spans="1:25" ht="15" customHeight="1" x14ac:dyDescent="0.3">
      <c r="A117" s="30"/>
      <c r="B117" s="215" t="s">
        <v>247</v>
      </c>
      <c r="C117" s="425">
        <f>D113*0.7</f>
        <v>44800</v>
      </c>
      <c r="D117" s="426"/>
      <c r="E117" s="357"/>
      <c r="F117" s="422"/>
      <c r="G117" s="410"/>
      <c r="H117" s="395"/>
      <c r="I117" s="143"/>
      <c r="J117" s="143"/>
      <c r="K117" s="143"/>
    </row>
    <row r="118" spans="1:25" ht="15" customHeight="1" x14ac:dyDescent="0.3">
      <c r="A118" s="30"/>
      <c r="B118" s="215" t="s">
        <v>170</v>
      </c>
      <c r="C118" s="425">
        <f>D113*0.5</f>
        <v>32000</v>
      </c>
      <c r="D118" s="426"/>
      <c r="E118" s="357"/>
      <c r="F118" s="422"/>
      <c r="G118" s="410"/>
      <c r="H118" s="395"/>
      <c r="I118" s="143"/>
      <c r="J118" s="143"/>
      <c r="K118" s="143"/>
    </row>
    <row r="119" spans="1:25" ht="15" customHeight="1" x14ac:dyDescent="0.3">
      <c r="A119" s="30"/>
      <c r="B119" s="215" t="s">
        <v>53</v>
      </c>
      <c r="C119" s="425">
        <f>D113*0.4</f>
        <v>25600</v>
      </c>
      <c r="D119" s="426"/>
      <c r="E119" s="357"/>
      <c r="F119" s="422"/>
      <c r="G119" s="410"/>
      <c r="H119" s="395"/>
      <c r="I119" s="143"/>
      <c r="J119" s="143"/>
      <c r="K119" s="143"/>
    </row>
    <row r="120" spans="1:25" ht="15" customHeight="1" x14ac:dyDescent="0.3">
      <c r="A120" s="30"/>
      <c r="B120" s="215" t="s">
        <v>40</v>
      </c>
      <c r="C120" s="425">
        <f>D113*0.3</f>
        <v>19200</v>
      </c>
      <c r="D120" s="426"/>
      <c r="E120" s="357"/>
      <c r="F120" s="422"/>
      <c r="G120" s="410"/>
      <c r="H120" s="395"/>
      <c r="I120" s="143"/>
      <c r="J120" s="143"/>
      <c r="K120" s="143"/>
    </row>
    <row r="121" spans="1:25" ht="14.25" customHeight="1" x14ac:dyDescent="0.3">
      <c r="A121" s="30"/>
      <c r="B121" s="216" t="s">
        <v>35</v>
      </c>
      <c r="C121" s="425">
        <f>D113*0.2</f>
        <v>12800</v>
      </c>
      <c r="D121" s="426"/>
      <c r="E121" s="357"/>
      <c r="F121" s="422"/>
      <c r="G121" s="410"/>
      <c r="H121" s="395"/>
      <c r="I121" s="143"/>
      <c r="J121" s="143"/>
      <c r="K121" s="143"/>
    </row>
    <row r="122" spans="1:25" ht="14.25" customHeight="1" x14ac:dyDescent="0.3">
      <c r="A122" s="30"/>
      <c r="B122" s="216" t="s">
        <v>36</v>
      </c>
      <c r="C122" s="425">
        <f>D113*0.1</f>
        <v>6400</v>
      </c>
      <c r="D122" s="426"/>
      <c r="E122" s="357"/>
      <c r="F122" s="422"/>
      <c r="G122" s="410"/>
      <c r="H122" s="395"/>
      <c r="I122" s="143"/>
      <c r="J122" s="143"/>
      <c r="K122" s="143"/>
    </row>
    <row r="123" spans="1:25" ht="14.25" customHeight="1" x14ac:dyDescent="0.3">
      <c r="A123" s="32"/>
      <c r="B123" s="212" t="s">
        <v>41</v>
      </c>
      <c r="C123" s="492">
        <f>(D113*0.1)-1</f>
        <v>6399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IF(D128=C128,1,0)+IF(D129=C129,1,0)+IF(D130=C130,1,0)+IF(D131=C131,1,0)+IF(D132=C132,1,0)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257</v>
      </c>
      <c r="D128" s="43"/>
      <c r="E128" s="354"/>
      <c r="F128" s="429"/>
      <c r="G128" s="391"/>
      <c r="H128" s="401"/>
      <c r="I128" s="343"/>
      <c r="J128" s="343"/>
      <c r="K128" s="343"/>
    </row>
    <row r="129" spans="1:11" s="2" customFormat="1" ht="14.25" customHeight="1" x14ac:dyDescent="0.3">
      <c r="A129" s="153"/>
      <c r="B129" s="196" t="s">
        <v>41</v>
      </c>
      <c r="C129" s="199" t="s">
        <v>255</v>
      </c>
      <c r="D129" s="43"/>
      <c r="E129" s="354"/>
      <c r="F129" s="429"/>
      <c r="G129" s="391"/>
      <c r="H129" s="401"/>
      <c r="I129" s="343"/>
      <c r="J129" s="343"/>
      <c r="K129" s="343"/>
    </row>
    <row r="130" spans="1:11" s="2" customFormat="1" ht="14.25" customHeight="1" x14ac:dyDescent="0.3">
      <c r="A130" s="153"/>
      <c r="B130" s="196" t="s">
        <v>41</v>
      </c>
      <c r="C130" s="199" t="s">
        <v>311</v>
      </c>
      <c r="D130" s="43"/>
      <c r="E130" s="354"/>
      <c r="F130" s="429"/>
      <c r="G130" s="391"/>
      <c r="H130" s="401"/>
      <c r="I130" s="343"/>
      <c r="J130" s="343"/>
      <c r="K130" s="343"/>
    </row>
    <row r="131" spans="1:11" s="2" customFormat="1" ht="14.25" customHeight="1" x14ac:dyDescent="0.3">
      <c r="A131" s="153"/>
      <c r="B131" s="196" t="s">
        <v>41</v>
      </c>
      <c r="C131" s="199" t="s">
        <v>310</v>
      </c>
      <c r="D131" s="43"/>
      <c r="E131" s="354"/>
      <c r="F131" s="429"/>
      <c r="G131" s="391"/>
      <c r="H131" s="401"/>
      <c r="I131" s="343"/>
      <c r="J131" s="343"/>
      <c r="K131" s="343"/>
    </row>
    <row r="132" spans="1:11" s="2" customFormat="1" ht="14.25" customHeight="1" x14ac:dyDescent="0.3">
      <c r="A132" s="153"/>
      <c r="B132" s="196" t="s">
        <v>41</v>
      </c>
      <c r="C132" s="199" t="s">
        <v>249</v>
      </c>
      <c r="D132" s="43"/>
      <c r="E132" s="354"/>
      <c r="F132" s="429"/>
      <c r="G132" s="391"/>
      <c r="H132" s="401"/>
      <c r="I132" s="343"/>
      <c r="J132" s="343"/>
      <c r="K132" s="343"/>
    </row>
    <row r="133" spans="1:11" ht="14.25" customHeight="1" x14ac:dyDescent="0.3">
      <c r="A133" s="27" t="s">
        <v>182</v>
      </c>
      <c r="B133" s="28" t="s">
        <v>101</v>
      </c>
      <c r="C133" s="147"/>
      <c r="D133" s="147"/>
      <c r="E133" s="502" t="s">
        <v>68</v>
      </c>
      <c r="F133" s="413">
        <v>4</v>
      </c>
      <c r="G133" s="409">
        <f>IF(D135=C137,2,IF(D135=C138,1,0))</f>
        <v>0</v>
      </c>
      <c r="H133" s="394">
        <f>F133*G133</f>
        <v>0</v>
      </c>
      <c r="I133" s="143"/>
      <c r="J133" s="143"/>
      <c r="K133" s="143"/>
    </row>
    <row r="134" spans="1:11" ht="14.25" customHeight="1" x14ac:dyDescent="0.3">
      <c r="A134" s="29"/>
      <c r="B134" s="197" t="s">
        <v>33</v>
      </c>
      <c r="C134" s="197"/>
      <c r="D134" s="35" t="s">
        <v>226</v>
      </c>
      <c r="E134" s="503"/>
      <c r="F134" s="414"/>
      <c r="G134" s="410"/>
      <c r="H134" s="395"/>
      <c r="I134" s="143"/>
      <c r="J134" s="143"/>
      <c r="K134" s="143"/>
    </row>
    <row r="135" spans="1:11" ht="14.25" customHeight="1" x14ac:dyDescent="0.3">
      <c r="A135" s="29"/>
      <c r="B135" s="197" t="s">
        <v>42</v>
      </c>
      <c r="C135" s="197"/>
      <c r="D135" s="43"/>
      <c r="E135" s="503"/>
      <c r="F135" s="414"/>
      <c r="G135" s="410"/>
      <c r="H135" s="395"/>
      <c r="I135" s="143"/>
      <c r="J135" s="143"/>
      <c r="K135" s="143"/>
    </row>
    <row r="136" spans="1:11" ht="7.5" customHeight="1" x14ac:dyDescent="0.3">
      <c r="A136" s="30"/>
      <c r="B136" s="188"/>
      <c r="C136" s="188"/>
      <c r="D136" s="188"/>
      <c r="E136" s="503"/>
      <c r="F136" s="414"/>
      <c r="G136" s="410"/>
      <c r="H136" s="395"/>
      <c r="I136" s="143"/>
      <c r="J136" s="143"/>
      <c r="K136" s="143"/>
    </row>
    <row r="137" spans="1:11" ht="14.25" customHeight="1" x14ac:dyDescent="0.3">
      <c r="A137" s="32"/>
      <c r="B137" s="291" t="s">
        <v>36</v>
      </c>
      <c r="C137" s="494" t="s">
        <v>226</v>
      </c>
      <c r="D137" s="494"/>
      <c r="E137" s="503"/>
      <c r="F137" s="414"/>
      <c r="G137" s="410"/>
      <c r="H137" s="395"/>
      <c r="I137" s="143"/>
      <c r="J137" s="143"/>
      <c r="K137" s="143"/>
    </row>
    <row r="138" spans="1:11" ht="14.25" customHeight="1" x14ac:dyDescent="0.3">
      <c r="A138" s="33"/>
      <c r="B138" s="292" t="s">
        <v>41</v>
      </c>
      <c r="C138" s="416" t="s">
        <v>227</v>
      </c>
      <c r="D138" s="416"/>
      <c r="E138" s="504"/>
      <c r="F138" s="415"/>
      <c r="G138" s="410"/>
      <c r="H138" s="498"/>
      <c r="I138" s="143"/>
      <c r="J138" s="143"/>
      <c r="K138" s="143"/>
    </row>
    <row r="139" spans="1:11" ht="14.25" customHeight="1" x14ac:dyDescent="0.3">
      <c r="A139" s="27" t="s">
        <v>183</v>
      </c>
      <c r="B139" s="28" t="s">
        <v>106</v>
      </c>
      <c r="C139" s="34"/>
      <c r="D139" s="34"/>
      <c r="E139" s="499" t="s">
        <v>69</v>
      </c>
      <c r="F139" s="421">
        <v>2</v>
      </c>
      <c r="G139" s="409">
        <f>IF(D141=C143,4,IF(D141=C144,3,IF(D141=C145,2,IF(D141=C146,1,0))))</f>
        <v>0</v>
      </c>
      <c r="H139" s="394">
        <f>F139*G139</f>
        <v>0</v>
      </c>
      <c r="I139" s="143"/>
      <c r="J139" s="143"/>
      <c r="K139" s="143"/>
    </row>
    <row r="140" spans="1:11" ht="15" customHeight="1" x14ac:dyDescent="0.3">
      <c r="A140" s="29"/>
      <c r="B140" s="197" t="s">
        <v>33</v>
      </c>
      <c r="C140" s="197"/>
      <c r="D140" s="35" t="s">
        <v>107</v>
      </c>
      <c r="E140" s="500"/>
      <c r="F140" s="422"/>
      <c r="G140" s="410"/>
      <c r="H140" s="395"/>
      <c r="I140" s="143"/>
      <c r="J140" s="143"/>
      <c r="K140" s="143"/>
    </row>
    <row r="141" spans="1:11" ht="15" customHeight="1" x14ac:dyDescent="0.3">
      <c r="A141" s="29"/>
      <c r="B141" s="197" t="s">
        <v>42</v>
      </c>
      <c r="C141" s="197"/>
      <c r="D141" s="83"/>
      <c r="E141" s="500"/>
      <c r="F141" s="422"/>
      <c r="G141" s="410"/>
      <c r="H141" s="395"/>
      <c r="I141" s="143"/>
      <c r="J141" s="143"/>
      <c r="K141" s="143"/>
    </row>
    <row r="142" spans="1:11" ht="7.5" customHeight="1" x14ac:dyDescent="0.3">
      <c r="A142" s="30"/>
      <c r="B142" s="188"/>
      <c r="C142" s="188"/>
      <c r="D142" s="188"/>
      <c r="E142" s="500"/>
      <c r="F142" s="422"/>
      <c r="G142" s="410"/>
      <c r="H142" s="395"/>
      <c r="I142" s="143"/>
      <c r="J142" s="143"/>
      <c r="K142" s="143"/>
    </row>
    <row r="143" spans="1:11" ht="15" customHeight="1" x14ac:dyDescent="0.3">
      <c r="A143" s="30"/>
      <c r="B143" s="291" t="s">
        <v>40</v>
      </c>
      <c r="C143" s="399" t="s">
        <v>109</v>
      </c>
      <c r="D143" s="399"/>
      <c r="E143" s="500"/>
      <c r="F143" s="422"/>
      <c r="G143" s="410"/>
      <c r="H143" s="395"/>
      <c r="I143" s="143"/>
      <c r="J143" s="143"/>
      <c r="K143" s="143"/>
    </row>
    <row r="144" spans="1:11" ht="15" customHeight="1" x14ac:dyDescent="0.3">
      <c r="A144" s="30"/>
      <c r="B144" s="291" t="s">
        <v>35</v>
      </c>
      <c r="C144" s="399" t="s">
        <v>110</v>
      </c>
      <c r="D144" s="399"/>
      <c r="E144" s="500"/>
      <c r="F144" s="422"/>
      <c r="G144" s="410"/>
      <c r="H144" s="395"/>
      <c r="I144" s="143"/>
      <c r="J144" s="143"/>
      <c r="K144" s="143"/>
    </row>
    <row r="145" spans="1:11" ht="14.25" customHeight="1" x14ac:dyDescent="0.3">
      <c r="A145" s="32"/>
      <c r="B145" s="291" t="s">
        <v>36</v>
      </c>
      <c r="C145" s="399" t="s">
        <v>111</v>
      </c>
      <c r="D145" s="399"/>
      <c r="E145" s="500"/>
      <c r="F145" s="422"/>
      <c r="G145" s="410"/>
      <c r="H145" s="395"/>
      <c r="I145" s="143"/>
      <c r="J145" s="143"/>
      <c r="K145" s="143"/>
    </row>
    <row r="146" spans="1:11" ht="14.25" customHeight="1" thickBot="1" x14ac:dyDescent="0.35">
      <c r="A146" s="33"/>
      <c r="B146" s="292" t="s">
        <v>41</v>
      </c>
      <c r="C146" s="416" t="s">
        <v>112</v>
      </c>
      <c r="D146" s="416"/>
      <c r="E146" s="501"/>
      <c r="F146" s="427"/>
      <c r="G146" s="490"/>
      <c r="H146" s="491"/>
      <c r="I146" s="143"/>
      <c r="J146" s="143"/>
      <c r="K146" s="143"/>
    </row>
    <row r="147" spans="1:11" ht="14.25" customHeight="1" thickTop="1" x14ac:dyDescent="0.3">
      <c r="A147" s="488"/>
      <c r="B147" s="488"/>
      <c r="C147" s="488"/>
      <c r="D147" s="488"/>
      <c r="E147" s="488"/>
      <c r="F147" s="488"/>
      <c r="G147" s="489"/>
      <c r="H147" s="36">
        <f>SUM(H83:H146)</f>
        <v>0</v>
      </c>
      <c r="I147" s="143"/>
      <c r="J147" s="143"/>
      <c r="K147" s="143"/>
    </row>
    <row r="148" spans="1:11" ht="7.5" customHeight="1" x14ac:dyDescent="0.3">
      <c r="A148" s="138"/>
      <c r="B148" s="290"/>
      <c r="C148" s="290"/>
      <c r="D148" s="140"/>
      <c r="E148" s="140"/>
      <c r="F148" s="140"/>
      <c r="G148" s="140"/>
      <c r="H148" s="140"/>
      <c r="K148" s="16"/>
    </row>
    <row r="149" spans="1:11" ht="20.149999999999999" customHeight="1" x14ac:dyDescent="0.3">
      <c r="A149" s="23" t="s">
        <v>26</v>
      </c>
      <c r="B149" s="402" t="s">
        <v>222</v>
      </c>
      <c r="C149" s="403"/>
      <c r="D149" s="403"/>
      <c r="E149" s="24"/>
      <c r="F149" s="24"/>
      <c r="G149" s="24"/>
      <c r="H149" s="24"/>
      <c r="I149" s="172" t="s">
        <v>150</v>
      </c>
      <c r="J149" s="95" t="s">
        <v>31</v>
      </c>
      <c r="K149" s="78" t="s">
        <v>151</v>
      </c>
    </row>
    <row r="150" spans="1:11" ht="18" customHeight="1" x14ac:dyDescent="0.3">
      <c r="A150" s="404" t="s">
        <v>76</v>
      </c>
      <c r="B150" s="404"/>
      <c r="C150" s="404"/>
      <c r="D150" s="495"/>
      <c r="E150" s="495"/>
      <c r="F150" s="495"/>
      <c r="G150" s="495"/>
      <c r="H150" s="495"/>
      <c r="I150" s="176"/>
      <c r="J150" s="104"/>
      <c r="K150" s="104"/>
    </row>
    <row r="151" spans="1:11" ht="18" customHeight="1" x14ac:dyDescent="0.3">
      <c r="A151" s="396" t="s">
        <v>77</v>
      </c>
      <c r="B151" s="396"/>
      <c r="C151" s="396"/>
      <c r="D151" s="397"/>
      <c r="E151" s="397"/>
      <c r="F151" s="397"/>
      <c r="G151" s="397"/>
      <c r="H151" s="397"/>
      <c r="I151" s="177"/>
      <c r="J151" s="117"/>
      <c r="K151" s="117"/>
    </row>
    <row r="152" spans="1:11" ht="18" customHeight="1" x14ac:dyDescent="0.3">
      <c r="A152" s="396" t="s">
        <v>78</v>
      </c>
      <c r="B152" s="396"/>
      <c r="C152" s="396"/>
      <c r="D152" s="397"/>
      <c r="E152" s="397"/>
      <c r="F152" s="397"/>
      <c r="G152" s="397"/>
      <c r="H152" s="397"/>
      <c r="I152" s="177"/>
      <c r="J152" s="117"/>
      <c r="K152" s="117"/>
    </row>
    <row r="153" spans="1:11" ht="18" customHeight="1" x14ac:dyDescent="0.3">
      <c r="A153" s="476" t="s">
        <v>79</v>
      </c>
      <c r="B153" s="476"/>
      <c r="C153" s="476"/>
      <c r="D153" s="397"/>
      <c r="E153" s="397"/>
      <c r="F153" s="397"/>
      <c r="G153" s="397"/>
      <c r="H153" s="397"/>
      <c r="I153" s="177"/>
      <c r="J153" s="117"/>
      <c r="K153" s="117"/>
    </row>
    <row r="154" spans="1:11" ht="18" customHeight="1" x14ac:dyDescent="0.3">
      <c r="A154" s="475" t="s">
        <v>80</v>
      </c>
      <c r="B154" s="475"/>
      <c r="C154" s="475"/>
      <c r="D154" s="474"/>
      <c r="E154" s="474"/>
      <c r="F154" s="474"/>
      <c r="G154" s="474"/>
      <c r="H154" s="474"/>
      <c r="I154" s="178"/>
      <c r="J154" s="109"/>
      <c r="K154" s="109"/>
    </row>
    <row r="155" spans="1:11" ht="18" customHeight="1" x14ac:dyDescent="0.3">
      <c r="A155" s="480" t="s">
        <v>123</v>
      </c>
      <c r="B155" s="480"/>
      <c r="C155" s="480"/>
      <c r="D155" s="286" t="s">
        <v>124</v>
      </c>
      <c r="E155" s="130"/>
      <c r="F155" s="130"/>
      <c r="G155" s="37"/>
      <c r="H155" s="38"/>
      <c r="I155" s="176"/>
      <c r="J155" s="104"/>
      <c r="K155" s="104"/>
    </row>
    <row r="156" spans="1:11" ht="30" customHeight="1" x14ac:dyDescent="0.3">
      <c r="A156" s="398"/>
      <c r="B156" s="398"/>
      <c r="C156" s="398"/>
      <c r="D156" s="287" t="s">
        <v>125</v>
      </c>
      <c r="E156" s="351" t="s">
        <v>126</v>
      </c>
      <c r="F156" s="352"/>
      <c r="G156" s="39"/>
      <c r="H156" s="40"/>
      <c r="I156" s="177"/>
      <c r="J156" s="117"/>
      <c r="K156" s="117"/>
    </row>
    <row r="157" spans="1:11" ht="30" customHeight="1" x14ac:dyDescent="0.3">
      <c r="A157" s="481"/>
      <c r="B157" s="481"/>
      <c r="C157" s="481"/>
      <c r="D157" s="288" t="s">
        <v>129</v>
      </c>
      <c r="E157" s="347" t="s">
        <v>127</v>
      </c>
      <c r="F157" s="348"/>
      <c r="G157" s="85"/>
      <c r="H157" s="86"/>
      <c r="I157" s="178"/>
      <c r="J157" s="109"/>
      <c r="K157" s="109"/>
    </row>
    <row r="158" spans="1:11" ht="45" customHeight="1" x14ac:dyDescent="0.3">
      <c r="A158" s="479" t="s">
        <v>108</v>
      </c>
      <c r="B158" s="479"/>
      <c r="C158" s="479"/>
      <c r="D158" s="473"/>
      <c r="E158" s="473"/>
      <c r="F158" s="473"/>
      <c r="G158" s="473"/>
      <c r="H158" s="473"/>
      <c r="I158" s="173"/>
      <c r="J158" s="101"/>
      <c r="K158" s="101"/>
    </row>
    <row r="159" spans="1:11" ht="20.149999999999999" customHeight="1" x14ac:dyDescent="0.3">
      <c r="A159" s="23" t="s">
        <v>49</v>
      </c>
      <c r="B159" s="477" t="s">
        <v>31</v>
      </c>
      <c r="C159" s="478"/>
      <c r="D159" s="478"/>
      <c r="E159" s="203" t="s">
        <v>29</v>
      </c>
      <c r="F159" s="25" t="s">
        <v>75</v>
      </c>
      <c r="G159" s="25" t="s">
        <v>30</v>
      </c>
      <c r="H159" s="26" t="s">
        <v>74</v>
      </c>
      <c r="I159" s="419" t="s">
        <v>179</v>
      </c>
      <c r="J159" s="419"/>
      <c r="K159" s="419"/>
    </row>
    <row r="160" spans="1:11" s="2" customFormat="1" ht="13.5" customHeight="1" x14ac:dyDescent="0.3">
      <c r="A160" s="149" t="s">
        <v>50</v>
      </c>
      <c r="B160" s="150" t="s">
        <v>32</v>
      </c>
      <c r="C160" s="191"/>
      <c r="D160" s="192"/>
      <c r="E160" s="362" t="s">
        <v>62</v>
      </c>
      <c r="F160" s="405">
        <f>F83/2</f>
        <v>3</v>
      </c>
      <c r="G160" s="390">
        <f>IF(D162="Sehr vergleichbar",3,IF(D162="Vergleichbar mit wenigen Abstrichen",2,IF(D162="Vergleichbar, jedoch mit nennenswerten Abstrichen",1,0)))</f>
        <v>0</v>
      </c>
      <c r="H160" s="392">
        <f>F160*G160</f>
        <v>0</v>
      </c>
      <c r="I160" s="344"/>
      <c r="J160" s="344"/>
      <c r="K160" s="344"/>
    </row>
    <row r="161" spans="1:11" s="2" customFormat="1" x14ac:dyDescent="0.3">
      <c r="A161" s="151"/>
      <c r="B161" s="193" t="s">
        <v>33</v>
      </c>
      <c r="C161" s="193"/>
      <c r="D161" s="194" t="s">
        <v>223</v>
      </c>
      <c r="E161" s="363"/>
      <c r="F161" s="406"/>
      <c r="G161" s="391"/>
      <c r="H161" s="393"/>
      <c r="I161" s="345"/>
      <c r="J161" s="345"/>
      <c r="K161" s="345"/>
    </row>
    <row r="162" spans="1:11" s="2" customFormat="1" x14ac:dyDescent="0.3">
      <c r="A162" s="151"/>
      <c r="B162" s="193" t="s">
        <v>42</v>
      </c>
      <c r="C162" s="193"/>
      <c r="D162" s="152"/>
      <c r="E162" s="363"/>
      <c r="F162" s="406"/>
      <c r="G162" s="391"/>
      <c r="H162" s="393"/>
      <c r="I162" s="345"/>
      <c r="J162" s="345"/>
      <c r="K162" s="345"/>
    </row>
    <row r="163" spans="1:11" s="2" customFormat="1" ht="7.5" customHeight="1" x14ac:dyDescent="0.3">
      <c r="A163" s="151"/>
      <c r="B163" s="195"/>
      <c r="C163" s="195"/>
      <c r="D163" s="195"/>
      <c r="E163" s="363"/>
      <c r="F163" s="406"/>
      <c r="G163" s="391"/>
      <c r="H163" s="393"/>
      <c r="I163" s="345"/>
      <c r="J163" s="345"/>
      <c r="K163" s="345"/>
    </row>
    <row r="164" spans="1:11" s="2" customFormat="1" ht="50.15" customHeight="1" x14ac:dyDescent="0.3">
      <c r="A164" s="151"/>
      <c r="B164" s="196" t="s">
        <v>35</v>
      </c>
      <c r="C164" s="420" t="s">
        <v>166</v>
      </c>
      <c r="D164" s="420"/>
      <c r="E164" s="363"/>
      <c r="F164" s="406"/>
      <c r="G164" s="391"/>
      <c r="H164" s="393"/>
      <c r="I164" s="345"/>
      <c r="J164" s="345"/>
      <c r="K164" s="345"/>
    </row>
    <row r="165" spans="1:11" s="2" customFormat="1" ht="50.15" customHeight="1" x14ac:dyDescent="0.3">
      <c r="A165" s="151"/>
      <c r="B165" s="196" t="s">
        <v>36</v>
      </c>
      <c r="C165" s="420" t="s">
        <v>167</v>
      </c>
      <c r="D165" s="420"/>
      <c r="E165" s="363"/>
      <c r="F165" s="406"/>
      <c r="G165" s="391"/>
      <c r="H165" s="393"/>
      <c r="I165" s="345"/>
      <c r="J165" s="345"/>
      <c r="K165" s="345"/>
    </row>
    <row r="166" spans="1:11" s="2" customFormat="1" ht="50.15" customHeight="1" x14ac:dyDescent="0.3">
      <c r="A166" s="153"/>
      <c r="B166" s="196" t="s">
        <v>41</v>
      </c>
      <c r="C166" s="420" t="s">
        <v>168</v>
      </c>
      <c r="D166" s="420"/>
      <c r="E166" s="363"/>
      <c r="F166" s="406"/>
      <c r="G166" s="391"/>
      <c r="H166" s="393"/>
      <c r="I166" s="345"/>
      <c r="J166" s="345"/>
      <c r="K166" s="345"/>
    </row>
    <row r="167" spans="1:11" s="2" customFormat="1" x14ac:dyDescent="0.3">
      <c r="A167" s="153"/>
      <c r="B167" s="196" t="s">
        <v>60</v>
      </c>
      <c r="C167" s="505" t="s">
        <v>235</v>
      </c>
      <c r="D167" s="505"/>
      <c r="E167" s="364"/>
      <c r="F167" s="406"/>
      <c r="G167" s="391"/>
      <c r="H167" s="393"/>
      <c r="I167" s="346"/>
      <c r="J167" s="346"/>
      <c r="K167" s="346"/>
    </row>
    <row r="168" spans="1:11" ht="14.25" customHeight="1" x14ac:dyDescent="0.3">
      <c r="A168" s="27" t="s">
        <v>51</v>
      </c>
      <c r="B168" s="28" t="s">
        <v>61</v>
      </c>
      <c r="C168" s="28"/>
      <c r="D168" s="19"/>
      <c r="E168" s="359" t="s">
        <v>236</v>
      </c>
      <c r="F168" s="428">
        <f>F90/2</f>
        <v>1</v>
      </c>
      <c r="G168" s="390">
        <f>IF(D170=C172,6,IF(D170=C173,5,IF(D170=C174,4,IF(D170=C175,3,IF(D170=C176,2,IF(D170=C177,1,0))))))</f>
        <v>0</v>
      </c>
      <c r="H168" s="394">
        <f>F168*G168</f>
        <v>0</v>
      </c>
      <c r="K168" s="16"/>
    </row>
    <row r="169" spans="1:11" x14ac:dyDescent="0.3">
      <c r="A169" s="29"/>
      <c r="B169" s="197" t="s">
        <v>63</v>
      </c>
      <c r="C169" s="197"/>
      <c r="D169" s="31" t="s">
        <v>102</v>
      </c>
      <c r="E169" s="360"/>
      <c r="F169" s="429"/>
      <c r="G169" s="391"/>
      <c r="H169" s="395"/>
      <c r="K169" s="16"/>
    </row>
    <row r="170" spans="1:11" x14ac:dyDescent="0.3">
      <c r="A170" s="29"/>
      <c r="B170" s="197" t="s">
        <v>42</v>
      </c>
      <c r="C170" s="197"/>
      <c r="D170" s="43"/>
      <c r="E170" s="360"/>
      <c r="F170" s="429"/>
      <c r="G170" s="391"/>
      <c r="H170" s="395"/>
    </row>
    <row r="171" spans="1:11" ht="7.5" customHeight="1" x14ac:dyDescent="0.3">
      <c r="A171" s="30"/>
      <c r="B171" s="188"/>
      <c r="C171" s="188"/>
      <c r="D171" s="188"/>
      <c r="E171" s="360"/>
      <c r="F171" s="429"/>
      <c r="G171" s="391"/>
      <c r="H171" s="395"/>
      <c r="I171" s="342"/>
      <c r="J171" s="342"/>
      <c r="K171" s="342"/>
    </row>
    <row r="172" spans="1:11" ht="14.25" customHeight="1" x14ac:dyDescent="0.3">
      <c r="A172" s="30"/>
      <c r="B172" s="196" t="s">
        <v>170</v>
      </c>
      <c r="C172" s="398" t="s">
        <v>181</v>
      </c>
      <c r="D172" s="398"/>
      <c r="E172" s="360"/>
      <c r="F172" s="429"/>
      <c r="G172" s="391"/>
      <c r="H172" s="395"/>
      <c r="I172" s="342"/>
      <c r="J172" s="342"/>
      <c r="K172" s="342"/>
    </row>
    <row r="173" spans="1:11" ht="14.25" customHeight="1" x14ac:dyDescent="0.3">
      <c r="A173" s="30"/>
      <c r="B173" s="196" t="s">
        <v>53</v>
      </c>
      <c r="C173" s="398" t="s">
        <v>180</v>
      </c>
      <c r="D173" s="398"/>
      <c r="E173" s="360"/>
      <c r="F173" s="429"/>
      <c r="G173" s="391"/>
      <c r="H173" s="395"/>
      <c r="I173" s="342"/>
      <c r="J173" s="342"/>
      <c r="K173" s="342"/>
    </row>
    <row r="174" spans="1:11" ht="14.25" customHeight="1" x14ac:dyDescent="0.3">
      <c r="A174" s="30"/>
      <c r="B174" s="196" t="s">
        <v>40</v>
      </c>
      <c r="C174" s="398" t="s">
        <v>104</v>
      </c>
      <c r="D174" s="398"/>
      <c r="E174" s="360"/>
      <c r="F174" s="429"/>
      <c r="G174" s="391"/>
      <c r="H174" s="395"/>
      <c r="I174" s="342"/>
      <c r="J174" s="342"/>
      <c r="K174" s="342"/>
    </row>
    <row r="175" spans="1:11" x14ac:dyDescent="0.3">
      <c r="A175" s="30"/>
      <c r="B175" s="196" t="s">
        <v>35</v>
      </c>
      <c r="C175" s="398" t="s">
        <v>103</v>
      </c>
      <c r="D175" s="398"/>
      <c r="E175" s="360"/>
      <c r="F175" s="429"/>
      <c r="G175" s="391"/>
      <c r="H175" s="395"/>
      <c r="I175" s="342"/>
      <c r="J175" s="342"/>
      <c r="K175" s="342"/>
    </row>
    <row r="176" spans="1:11" x14ac:dyDescent="0.3">
      <c r="A176" s="30"/>
      <c r="B176" s="196" t="s">
        <v>36</v>
      </c>
      <c r="C176" s="398" t="s">
        <v>64</v>
      </c>
      <c r="D176" s="398"/>
      <c r="E176" s="360"/>
      <c r="F176" s="429"/>
      <c r="G176" s="391"/>
      <c r="H176" s="395"/>
      <c r="I176" s="342"/>
      <c r="J176" s="342"/>
      <c r="K176" s="342"/>
    </row>
    <row r="177" spans="1:11" ht="14.25" customHeight="1" x14ac:dyDescent="0.3">
      <c r="A177" s="30"/>
      <c r="B177" s="196" t="s">
        <v>41</v>
      </c>
      <c r="C177" s="398" t="s">
        <v>128</v>
      </c>
      <c r="D177" s="398"/>
      <c r="E177" s="360"/>
      <c r="F177" s="429"/>
      <c r="G177" s="391"/>
      <c r="H177" s="395"/>
      <c r="I177" s="342"/>
      <c r="J177" s="342"/>
      <c r="K177" s="342"/>
    </row>
    <row r="178" spans="1:11" ht="14.25" customHeight="1" x14ac:dyDescent="0.3">
      <c r="A178" s="30"/>
      <c r="B178" s="196" t="s">
        <v>60</v>
      </c>
      <c r="C178" s="398" t="s">
        <v>235</v>
      </c>
      <c r="D178" s="398"/>
      <c r="E178" s="361"/>
      <c r="F178" s="429"/>
      <c r="G178" s="449"/>
      <c r="H178" s="395"/>
      <c r="I178" s="342"/>
      <c r="J178" s="342"/>
      <c r="K178" s="342"/>
    </row>
    <row r="179" spans="1:11" x14ac:dyDescent="0.3">
      <c r="A179" s="27" t="s">
        <v>52</v>
      </c>
      <c r="B179" s="154" t="s">
        <v>169</v>
      </c>
      <c r="C179" s="28"/>
      <c r="D179" s="19"/>
      <c r="E179" s="356" t="s">
        <v>248</v>
      </c>
      <c r="F179" s="421">
        <f>F100/2</f>
        <v>1</v>
      </c>
      <c r="G179" s="409">
        <f>IF(D180=C183,8,IF(D180=C184,7,IF(D180=C185,6,IF(D180=C186,5,IF(D180=C187,4,IF(D180=C188,3,IF(D180=C189,2,IF(D180=C190,1,0))))))))</f>
        <v>0</v>
      </c>
      <c r="H179" s="394">
        <f>F179*G179</f>
        <v>0</v>
      </c>
    </row>
    <row r="180" spans="1:11" ht="14.15" customHeight="1" x14ac:dyDescent="0.3">
      <c r="A180" s="29"/>
      <c r="B180" s="407" t="s">
        <v>244</v>
      </c>
      <c r="C180" s="408"/>
      <c r="D180" s="213">
        <f>D101</f>
        <v>4900000</v>
      </c>
      <c r="E180" s="357"/>
      <c r="F180" s="422"/>
      <c r="G180" s="410"/>
      <c r="H180" s="395"/>
      <c r="I180" s="144"/>
    </row>
    <row r="181" spans="1:11" ht="13.5" customHeight="1" x14ac:dyDescent="0.3">
      <c r="A181" s="29"/>
      <c r="B181" s="197" t="s">
        <v>243</v>
      </c>
      <c r="C181" s="197"/>
      <c r="D181" s="316"/>
      <c r="E181" s="357"/>
      <c r="F181" s="422"/>
      <c r="G181" s="410"/>
      <c r="H181" s="395"/>
      <c r="I181" s="144"/>
    </row>
    <row r="182" spans="1:11" ht="7.5" customHeight="1" x14ac:dyDescent="0.3">
      <c r="A182" s="30"/>
      <c r="B182" s="188"/>
      <c r="C182" s="188"/>
      <c r="D182" s="188"/>
      <c r="E182" s="357"/>
      <c r="F182" s="422"/>
      <c r="G182" s="410"/>
      <c r="H182" s="395"/>
    </row>
    <row r="183" spans="1:11" x14ac:dyDescent="0.3">
      <c r="A183" s="30"/>
      <c r="B183" s="215" t="s">
        <v>246</v>
      </c>
      <c r="C183" s="411">
        <f>E37*4.5</f>
        <v>4500000</v>
      </c>
      <c r="D183" s="412"/>
      <c r="E183" s="357"/>
      <c r="F183" s="422"/>
      <c r="G183" s="410"/>
      <c r="H183" s="395"/>
      <c r="I183" s="148"/>
      <c r="J183" s="143"/>
      <c r="K183" s="143"/>
    </row>
    <row r="184" spans="1:11" x14ac:dyDescent="0.3">
      <c r="A184" s="30"/>
      <c r="B184" s="215" t="s">
        <v>247</v>
      </c>
      <c r="C184" s="411">
        <f>E37*4</f>
        <v>4000000</v>
      </c>
      <c r="D184" s="412"/>
      <c r="E184" s="357"/>
      <c r="F184" s="422"/>
      <c r="G184" s="410"/>
      <c r="H184" s="395"/>
      <c r="I184" s="148"/>
      <c r="J184" s="143"/>
      <c r="K184" s="143"/>
    </row>
    <row r="185" spans="1:11" x14ac:dyDescent="0.3">
      <c r="A185" s="30"/>
      <c r="B185" s="215" t="s">
        <v>170</v>
      </c>
      <c r="C185" s="411">
        <f>E37*3.5</f>
        <v>3500000</v>
      </c>
      <c r="D185" s="412"/>
      <c r="E185" s="357"/>
      <c r="F185" s="422"/>
      <c r="G185" s="410"/>
      <c r="H185" s="395"/>
      <c r="I185" s="148"/>
      <c r="J185" s="143"/>
      <c r="K185" s="143"/>
    </row>
    <row r="186" spans="1:11" x14ac:dyDescent="0.3">
      <c r="A186" s="30"/>
      <c r="B186" s="215" t="s">
        <v>53</v>
      </c>
      <c r="C186" s="411">
        <f>E37*3</f>
        <v>3000000</v>
      </c>
      <c r="D186" s="412"/>
      <c r="E186" s="357"/>
      <c r="F186" s="422"/>
      <c r="G186" s="410"/>
      <c r="H186" s="395"/>
      <c r="I186" s="148"/>
      <c r="J186" s="143"/>
      <c r="K186" s="143"/>
    </row>
    <row r="187" spans="1:11" x14ac:dyDescent="0.3">
      <c r="A187" s="30"/>
      <c r="B187" s="215" t="s">
        <v>40</v>
      </c>
      <c r="C187" s="411">
        <f>E37*2.5</f>
        <v>2500000</v>
      </c>
      <c r="D187" s="412"/>
      <c r="E187" s="357"/>
      <c r="F187" s="422"/>
      <c r="G187" s="410"/>
      <c r="H187" s="395"/>
      <c r="I187" s="148"/>
      <c r="J187" s="143"/>
      <c r="K187" s="143"/>
    </row>
    <row r="188" spans="1:11" x14ac:dyDescent="0.3">
      <c r="A188" s="30"/>
      <c r="B188" s="216" t="s">
        <v>35</v>
      </c>
      <c r="C188" s="411">
        <f>E37*2</f>
        <v>2000000</v>
      </c>
      <c r="D188" s="412"/>
      <c r="E188" s="357"/>
      <c r="F188" s="422"/>
      <c r="G188" s="410"/>
      <c r="H188" s="395"/>
      <c r="I188" s="143"/>
      <c r="J188" s="143"/>
      <c r="K188" s="143"/>
    </row>
    <row r="189" spans="1:11" x14ac:dyDescent="0.3">
      <c r="A189" s="32"/>
      <c r="B189" s="216" t="s">
        <v>36</v>
      </c>
      <c r="C189" s="411">
        <f>E37*1.5</f>
        <v>1500000</v>
      </c>
      <c r="D189" s="412"/>
      <c r="E189" s="357"/>
      <c r="F189" s="422"/>
      <c r="G189" s="410"/>
      <c r="H189" s="395"/>
      <c r="I189" s="143"/>
      <c r="J189" s="143"/>
      <c r="K189" s="143"/>
    </row>
    <row r="190" spans="1:11" x14ac:dyDescent="0.3">
      <c r="A190" s="32"/>
      <c r="B190" s="291" t="s">
        <v>41</v>
      </c>
      <c r="C190" s="411">
        <f>E37</f>
        <v>1000000</v>
      </c>
      <c r="D190" s="412"/>
      <c r="E190" s="357"/>
      <c r="F190" s="422"/>
      <c r="G190" s="410"/>
      <c r="H190" s="395"/>
      <c r="I190" s="143"/>
      <c r="J190" s="143"/>
      <c r="K190" s="143"/>
    </row>
    <row r="191" spans="1:11" x14ac:dyDescent="0.3">
      <c r="A191" s="32"/>
      <c r="B191" s="196" t="s">
        <v>60</v>
      </c>
      <c r="C191" s="481" t="s">
        <v>235</v>
      </c>
      <c r="D191" s="506"/>
      <c r="E191" s="358"/>
      <c r="F191" s="422"/>
      <c r="G191" s="410"/>
      <c r="H191" s="395"/>
      <c r="I191" s="143"/>
      <c r="J191" s="143"/>
      <c r="K191" s="143"/>
    </row>
    <row r="192" spans="1:11" x14ac:dyDescent="0.3">
      <c r="A192" s="27" t="s">
        <v>55</v>
      </c>
      <c r="B192" s="28" t="s">
        <v>81</v>
      </c>
      <c r="C192" s="28"/>
      <c r="D192" s="19"/>
      <c r="E192" s="356" t="s">
        <v>248</v>
      </c>
      <c r="F192" s="421">
        <f>F112/2</f>
        <v>2</v>
      </c>
      <c r="G192" s="409">
        <f>IF(D194=C196,8,IF(D194=C197,7,IF(D194=C198,6,IF(D194=C199,5,IF(D194=C200,4,IF(D194=C201,3,IF(D194=C202,2,IF(D194=C203,1,0))))))))</f>
        <v>0</v>
      </c>
      <c r="H192" s="394">
        <f>F192*G192</f>
        <v>0</v>
      </c>
      <c r="I192" s="143"/>
      <c r="J192" s="143"/>
      <c r="K192" s="143"/>
    </row>
    <row r="193" spans="1:11" x14ac:dyDescent="0.3">
      <c r="A193" s="29"/>
      <c r="B193" s="407" t="s">
        <v>165</v>
      </c>
      <c r="C193" s="408"/>
      <c r="D193" s="231">
        <f>D113</f>
        <v>64000</v>
      </c>
      <c r="E193" s="357"/>
      <c r="F193" s="422"/>
      <c r="G193" s="410"/>
      <c r="H193" s="395"/>
    </row>
    <row r="194" spans="1:11" ht="13.5" customHeight="1" x14ac:dyDescent="0.3">
      <c r="A194" s="29"/>
      <c r="B194" s="197" t="s">
        <v>42</v>
      </c>
      <c r="C194" s="197"/>
      <c r="D194" s="317"/>
      <c r="E194" s="357"/>
      <c r="F194" s="422"/>
      <c r="G194" s="410"/>
      <c r="H194" s="395"/>
      <c r="I194" s="144"/>
    </row>
    <row r="195" spans="1:11" ht="7.5" customHeight="1" x14ac:dyDescent="0.3">
      <c r="A195" s="30"/>
      <c r="B195" s="188"/>
      <c r="C195" s="188"/>
      <c r="D195" s="188"/>
      <c r="E195" s="357"/>
      <c r="F195" s="422"/>
      <c r="G195" s="410"/>
      <c r="H195" s="395"/>
    </row>
    <row r="196" spans="1:11" x14ac:dyDescent="0.3">
      <c r="A196" s="30"/>
      <c r="B196" s="232" t="s">
        <v>246</v>
      </c>
      <c r="C196" s="425">
        <f>D193*0.8</f>
        <v>51200</v>
      </c>
      <c r="D196" s="426"/>
      <c r="E196" s="357"/>
      <c r="F196" s="422"/>
      <c r="G196" s="410"/>
      <c r="H196" s="395"/>
      <c r="I196" s="143"/>
      <c r="J196" s="143"/>
      <c r="K196" s="143"/>
    </row>
    <row r="197" spans="1:11" x14ac:dyDescent="0.3">
      <c r="A197" s="30"/>
      <c r="B197" s="232" t="s">
        <v>247</v>
      </c>
      <c r="C197" s="425">
        <f>D193*0.7</f>
        <v>44800</v>
      </c>
      <c r="D197" s="426"/>
      <c r="E197" s="357"/>
      <c r="F197" s="422"/>
      <c r="G197" s="410"/>
      <c r="H197" s="395"/>
      <c r="I197" s="143"/>
      <c r="J197" s="143"/>
      <c r="K197" s="143"/>
    </row>
    <row r="198" spans="1:11" x14ac:dyDescent="0.3">
      <c r="A198" s="30"/>
      <c r="B198" s="232" t="s">
        <v>170</v>
      </c>
      <c r="C198" s="425">
        <f>D193*0.5</f>
        <v>32000</v>
      </c>
      <c r="D198" s="426"/>
      <c r="E198" s="357"/>
      <c r="F198" s="422"/>
      <c r="G198" s="410"/>
      <c r="H198" s="395"/>
      <c r="I198" s="143"/>
      <c r="J198" s="143"/>
      <c r="K198" s="143"/>
    </row>
    <row r="199" spans="1:11" x14ac:dyDescent="0.3">
      <c r="A199" s="30"/>
      <c r="B199" s="232" t="s">
        <v>53</v>
      </c>
      <c r="C199" s="425">
        <f>D193*0.4</f>
        <v>25600</v>
      </c>
      <c r="D199" s="426"/>
      <c r="E199" s="357"/>
      <c r="F199" s="422"/>
      <c r="G199" s="410"/>
      <c r="H199" s="395"/>
      <c r="I199" s="143"/>
      <c r="J199" s="143"/>
      <c r="K199" s="143"/>
    </row>
    <row r="200" spans="1:11" x14ac:dyDescent="0.3">
      <c r="A200" s="30"/>
      <c r="B200" s="232" t="s">
        <v>40</v>
      </c>
      <c r="C200" s="425">
        <f>D193*0.3</f>
        <v>19200</v>
      </c>
      <c r="D200" s="426"/>
      <c r="E200" s="357"/>
      <c r="F200" s="422"/>
      <c r="G200" s="410"/>
      <c r="H200" s="395"/>
      <c r="I200" s="143"/>
      <c r="J200" s="143"/>
      <c r="K200" s="143"/>
    </row>
    <row r="201" spans="1:11" ht="14.25" customHeight="1" x14ac:dyDescent="0.3">
      <c r="A201" s="30"/>
      <c r="B201" s="233" t="s">
        <v>35</v>
      </c>
      <c r="C201" s="425">
        <f>D193*0.2</f>
        <v>12800</v>
      </c>
      <c r="D201" s="426"/>
      <c r="E201" s="357"/>
      <c r="F201" s="422"/>
      <c r="G201" s="410"/>
      <c r="H201" s="395"/>
      <c r="I201" s="143"/>
      <c r="J201" s="143"/>
      <c r="K201" s="143"/>
    </row>
    <row r="202" spans="1:11" ht="14.25" customHeight="1" x14ac:dyDescent="0.3">
      <c r="A202" s="30"/>
      <c r="B202" s="233" t="s">
        <v>36</v>
      </c>
      <c r="C202" s="425">
        <f>D193*0.1</f>
        <v>6400</v>
      </c>
      <c r="D202" s="426"/>
      <c r="E202" s="357"/>
      <c r="F202" s="422"/>
      <c r="G202" s="410"/>
      <c r="H202" s="395"/>
      <c r="I202" s="143"/>
      <c r="J202" s="143"/>
      <c r="K202" s="143"/>
    </row>
    <row r="203" spans="1:11" ht="14.25" customHeight="1" x14ac:dyDescent="0.3">
      <c r="A203" s="32"/>
      <c r="B203" s="233" t="s">
        <v>41</v>
      </c>
      <c r="C203" s="492">
        <f>(D193*0.1)-1</f>
        <v>6399</v>
      </c>
      <c r="D203" s="493"/>
      <c r="E203" s="357"/>
      <c r="F203" s="422"/>
      <c r="G203" s="410"/>
      <c r="H203" s="395"/>
      <c r="I203" s="143"/>
      <c r="J203" s="143"/>
      <c r="K203" s="143"/>
    </row>
    <row r="204" spans="1:11" ht="14.25" customHeight="1" x14ac:dyDescent="0.3">
      <c r="A204" s="33"/>
      <c r="B204" s="234" t="s">
        <v>60</v>
      </c>
      <c r="C204" s="481" t="s">
        <v>235</v>
      </c>
      <c r="D204" s="481"/>
      <c r="E204" s="358"/>
      <c r="F204" s="430"/>
      <c r="G204" s="410"/>
      <c r="H204" s="498"/>
      <c r="I204" s="143"/>
      <c r="J204" s="143"/>
      <c r="K204" s="143"/>
    </row>
    <row r="205" spans="1:11" s="2" customFormat="1" ht="14.25" customHeight="1" x14ac:dyDescent="0.3">
      <c r="A205" s="149" t="s">
        <v>56</v>
      </c>
      <c r="B205" s="150" t="s">
        <v>173</v>
      </c>
      <c r="C205" s="150"/>
      <c r="D205" s="155"/>
      <c r="E205" s="353" t="s">
        <v>171</v>
      </c>
      <c r="F205" s="428">
        <f>F124/2</f>
        <v>2</v>
      </c>
      <c r="G205" s="390">
        <f>IF(D209=C209,1,0)+IF(D210=C210,1,0)+IF(D211=C211,1,0)+IF(D212=C212,1,0)+IF(D213=C213,1,0)</f>
        <v>0</v>
      </c>
      <c r="H205" s="400">
        <f>F205*G205</f>
        <v>0</v>
      </c>
      <c r="K205" s="3"/>
    </row>
    <row r="206" spans="1:11" s="2" customFormat="1" x14ac:dyDescent="0.3">
      <c r="A206" s="151"/>
      <c r="B206" s="193" t="s">
        <v>174</v>
      </c>
      <c r="C206" s="193"/>
      <c r="D206" s="156" t="s">
        <v>234</v>
      </c>
      <c r="E206" s="354"/>
      <c r="F206" s="429"/>
      <c r="G206" s="391"/>
      <c r="H206" s="401"/>
      <c r="K206" s="3"/>
    </row>
    <row r="207" spans="1:11" s="2" customFormat="1" x14ac:dyDescent="0.3">
      <c r="A207" s="151"/>
      <c r="B207" s="193" t="s">
        <v>42</v>
      </c>
      <c r="C207" s="193"/>
      <c r="D207" s="157" t="s">
        <v>172</v>
      </c>
      <c r="E207" s="354"/>
      <c r="F207" s="429"/>
      <c r="G207" s="391"/>
      <c r="H207" s="401"/>
    </row>
    <row r="208" spans="1:11" s="2" customFormat="1" ht="7.5" customHeight="1" x14ac:dyDescent="0.3">
      <c r="A208" s="153"/>
      <c r="B208" s="195"/>
      <c r="C208" s="195"/>
      <c r="D208" s="195"/>
      <c r="E208" s="354"/>
      <c r="F208" s="429"/>
      <c r="G208" s="391"/>
      <c r="H208" s="401"/>
      <c r="I208" s="343"/>
      <c r="J208" s="343"/>
      <c r="K208" s="343"/>
    </row>
    <row r="209" spans="1:11" s="2" customFormat="1" x14ac:dyDescent="0.3">
      <c r="A209" s="153"/>
      <c r="B209" s="196" t="s">
        <v>41</v>
      </c>
      <c r="C209" s="199" t="s">
        <v>257</v>
      </c>
      <c r="D209" s="43"/>
      <c r="E209" s="354"/>
      <c r="F209" s="429"/>
      <c r="G209" s="391"/>
      <c r="H209" s="401"/>
      <c r="I209" s="343"/>
      <c r="J209" s="343"/>
      <c r="K209" s="343"/>
    </row>
    <row r="210" spans="1:11" s="2" customFormat="1" x14ac:dyDescent="0.3">
      <c r="A210" s="153"/>
      <c r="B210" s="196" t="s">
        <v>41</v>
      </c>
      <c r="C210" s="199" t="s">
        <v>255</v>
      </c>
      <c r="D210" s="43"/>
      <c r="E210" s="354"/>
      <c r="F210" s="429"/>
      <c r="G210" s="391"/>
      <c r="H210" s="401"/>
      <c r="I210" s="343"/>
      <c r="J210" s="343"/>
      <c r="K210" s="343"/>
    </row>
    <row r="211" spans="1:11" s="2" customFormat="1" x14ac:dyDescent="0.3">
      <c r="A211" s="153"/>
      <c r="B211" s="196" t="s">
        <v>41</v>
      </c>
      <c r="C211" s="199" t="s">
        <v>311</v>
      </c>
      <c r="D211" s="43"/>
      <c r="E211" s="354"/>
      <c r="F211" s="429"/>
      <c r="G211" s="391"/>
      <c r="H211" s="401"/>
      <c r="I211" s="343"/>
      <c r="J211" s="343"/>
      <c r="K211" s="343"/>
    </row>
    <row r="212" spans="1:11" s="2" customFormat="1" ht="14.25" customHeight="1" x14ac:dyDescent="0.3">
      <c r="A212" s="153"/>
      <c r="B212" s="196" t="s">
        <v>41</v>
      </c>
      <c r="C212" s="199" t="s">
        <v>310</v>
      </c>
      <c r="D212" s="43"/>
      <c r="E212" s="354"/>
      <c r="F212" s="429"/>
      <c r="G212" s="391"/>
      <c r="H212" s="401"/>
      <c r="I212" s="343"/>
      <c r="J212" s="343"/>
      <c r="K212" s="343"/>
    </row>
    <row r="213" spans="1:11" s="2" customFormat="1" ht="14.25" customHeight="1" x14ac:dyDescent="0.3">
      <c r="A213" s="153"/>
      <c r="B213" s="196" t="s">
        <v>41</v>
      </c>
      <c r="C213" s="199" t="s">
        <v>249</v>
      </c>
      <c r="D213" s="43"/>
      <c r="E213" s="354"/>
      <c r="F213" s="429"/>
      <c r="G213" s="391"/>
      <c r="H213" s="401"/>
      <c r="I213" s="343"/>
      <c r="J213" s="343"/>
      <c r="K213" s="343"/>
    </row>
    <row r="214" spans="1:11" ht="14.25" customHeight="1" x14ac:dyDescent="0.3">
      <c r="A214" s="27" t="s">
        <v>218</v>
      </c>
      <c r="B214" s="28" t="s">
        <v>101</v>
      </c>
      <c r="C214" s="147"/>
      <c r="D214" s="147"/>
      <c r="E214" s="502" t="s">
        <v>65</v>
      </c>
      <c r="F214" s="413">
        <f>F133/2</f>
        <v>2</v>
      </c>
      <c r="G214" s="409">
        <f>IF(D216=C218,2,IF(D216=C219,1,0))</f>
        <v>0</v>
      </c>
      <c r="H214" s="394">
        <f>F214*G214</f>
        <v>0</v>
      </c>
      <c r="I214" s="143"/>
      <c r="J214" s="143"/>
      <c r="K214" s="143"/>
    </row>
    <row r="215" spans="1:11" ht="14.25" customHeight="1" x14ac:dyDescent="0.3">
      <c r="A215" s="29"/>
      <c r="B215" s="197" t="s">
        <v>33</v>
      </c>
      <c r="C215" s="197"/>
      <c r="D215" s="35" t="s">
        <v>226</v>
      </c>
      <c r="E215" s="503"/>
      <c r="F215" s="414"/>
      <c r="G215" s="410"/>
      <c r="H215" s="395"/>
      <c r="I215" s="143"/>
      <c r="J215" s="143"/>
      <c r="K215" s="143"/>
    </row>
    <row r="216" spans="1:11" ht="14.25" customHeight="1" x14ac:dyDescent="0.3">
      <c r="A216" s="29"/>
      <c r="B216" s="197" t="s">
        <v>42</v>
      </c>
      <c r="C216" s="197"/>
      <c r="D216" s="43"/>
      <c r="E216" s="503"/>
      <c r="F216" s="414"/>
      <c r="G216" s="410"/>
      <c r="H216" s="395"/>
      <c r="I216" s="143"/>
      <c r="J216" s="143"/>
      <c r="K216" s="143"/>
    </row>
    <row r="217" spans="1:11" ht="7.5" customHeight="1" x14ac:dyDescent="0.3">
      <c r="A217" s="30"/>
      <c r="B217" s="188"/>
      <c r="C217" s="188"/>
      <c r="D217" s="188"/>
      <c r="E217" s="503"/>
      <c r="F217" s="414"/>
      <c r="G217" s="410"/>
      <c r="H217" s="395"/>
      <c r="I217" s="143"/>
      <c r="J217" s="143"/>
      <c r="K217" s="143"/>
    </row>
    <row r="218" spans="1:11" ht="14.25" customHeight="1" x14ac:dyDescent="0.3">
      <c r="A218" s="32"/>
      <c r="B218" s="291" t="s">
        <v>36</v>
      </c>
      <c r="C218" s="494" t="s">
        <v>226</v>
      </c>
      <c r="D218" s="494"/>
      <c r="E218" s="503"/>
      <c r="F218" s="414"/>
      <c r="G218" s="410"/>
      <c r="H218" s="395"/>
      <c r="I218" s="143"/>
      <c r="J218" s="143"/>
      <c r="K218" s="143"/>
    </row>
    <row r="219" spans="1:11" ht="14.25" customHeight="1" x14ac:dyDescent="0.3">
      <c r="A219" s="32"/>
      <c r="B219" s="291" t="s">
        <v>41</v>
      </c>
      <c r="C219" s="399" t="s">
        <v>227</v>
      </c>
      <c r="D219" s="399"/>
      <c r="E219" s="503"/>
      <c r="F219" s="414"/>
      <c r="G219" s="410"/>
      <c r="H219" s="395"/>
      <c r="I219" s="143"/>
      <c r="J219" s="143"/>
      <c r="K219" s="143"/>
    </row>
    <row r="220" spans="1:11" ht="14.25" customHeight="1" x14ac:dyDescent="0.3">
      <c r="A220" s="33"/>
      <c r="B220" s="292" t="s">
        <v>60</v>
      </c>
      <c r="C220" s="416" t="s">
        <v>235</v>
      </c>
      <c r="D220" s="509"/>
      <c r="E220" s="504"/>
      <c r="F220" s="415"/>
      <c r="G220" s="410"/>
      <c r="H220" s="498"/>
      <c r="I220" s="143"/>
      <c r="J220" s="143"/>
      <c r="K220" s="143"/>
    </row>
    <row r="221" spans="1:11" ht="14.25" customHeight="1" x14ac:dyDescent="0.3">
      <c r="A221" s="27" t="s">
        <v>219</v>
      </c>
      <c r="B221" s="28" t="s">
        <v>106</v>
      </c>
      <c r="C221" s="34"/>
      <c r="D221" s="34"/>
      <c r="E221" s="499" t="s">
        <v>237</v>
      </c>
      <c r="F221" s="421">
        <f>F139/2</f>
        <v>1</v>
      </c>
      <c r="G221" s="409">
        <f>IF(D223=C225,4,IF(D223=C226,3,IF(D223=C227,2,IF(D223=C228,1,0))))</f>
        <v>0</v>
      </c>
      <c r="H221" s="394">
        <f>F221*G221</f>
        <v>0</v>
      </c>
      <c r="I221" s="143"/>
      <c r="J221" s="143"/>
      <c r="K221" s="143"/>
    </row>
    <row r="222" spans="1:11" ht="15" customHeight="1" x14ac:dyDescent="0.3">
      <c r="A222" s="29"/>
      <c r="B222" s="197" t="s">
        <v>33</v>
      </c>
      <c r="C222" s="197"/>
      <c r="D222" s="35" t="s">
        <v>107</v>
      </c>
      <c r="E222" s="500"/>
      <c r="F222" s="422"/>
      <c r="G222" s="410"/>
      <c r="H222" s="395"/>
      <c r="I222" s="143"/>
      <c r="J222" s="143"/>
      <c r="K222" s="143"/>
    </row>
    <row r="223" spans="1:11" ht="15" customHeight="1" x14ac:dyDescent="0.3">
      <c r="A223" s="29"/>
      <c r="B223" s="197" t="s">
        <v>42</v>
      </c>
      <c r="C223" s="197"/>
      <c r="D223" s="83"/>
      <c r="E223" s="500"/>
      <c r="F223" s="422"/>
      <c r="G223" s="410"/>
      <c r="H223" s="395"/>
      <c r="I223" s="143"/>
      <c r="J223" s="143"/>
      <c r="K223" s="143"/>
    </row>
    <row r="224" spans="1:11" ht="7.5" customHeight="1" x14ac:dyDescent="0.3">
      <c r="A224" s="30"/>
      <c r="B224" s="188"/>
      <c r="C224" s="188"/>
      <c r="D224" s="188"/>
      <c r="E224" s="500"/>
      <c r="F224" s="422"/>
      <c r="G224" s="410"/>
      <c r="H224" s="395"/>
      <c r="I224" s="143"/>
      <c r="J224" s="143"/>
      <c r="K224" s="143"/>
    </row>
    <row r="225" spans="1:11" ht="15" customHeight="1" x14ac:dyDescent="0.3">
      <c r="A225" s="30"/>
      <c r="B225" s="291" t="s">
        <v>40</v>
      </c>
      <c r="C225" s="399" t="s">
        <v>109</v>
      </c>
      <c r="D225" s="399"/>
      <c r="E225" s="500"/>
      <c r="F225" s="422"/>
      <c r="G225" s="410"/>
      <c r="H225" s="395"/>
      <c r="I225" s="143"/>
      <c r="J225" s="143"/>
      <c r="K225" s="143"/>
    </row>
    <row r="226" spans="1:11" ht="15" customHeight="1" x14ac:dyDescent="0.3">
      <c r="A226" s="30"/>
      <c r="B226" s="291" t="s">
        <v>35</v>
      </c>
      <c r="C226" s="399" t="s">
        <v>110</v>
      </c>
      <c r="D226" s="399"/>
      <c r="E226" s="500"/>
      <c r="F226" s="422"/>
      <c r="G226" s="410"/>
      <c r="H226" s="395"/>
      <c r="I226" s="143"/>
      <c r="J226" s="143"/>
      <c r="K226" s="143"/>
    </row>
    <row r="227" spans="1:11" ht="14.25" customHeight="1" x14ac:dyDescent="0.3">
      <c r="A227" s="32"/>
      <c r="B227" s="291" t="s">
        <v>36</v>
      </c>
      <c r="C227" s="399" t="s">
        <v>111</v>
      </c>
      <c r="D227" s="399"/>
      <c r="E227" s="500"/>
      <c r="F227" s="422"/>
      <c r="G227" s="410"/>
      <c r="H227" s="395"/>
      <c r="I227" s="143"/>
      <c r="J227" s="143"/>
      <c r="K227" s="143"/>
    </row>
    <row r="228" spans="1:11" ht="14.25" customHeight="1" x14ac:dyDescent="0.3">
      <c r="A228" s="32"/>
      <c r="B228" s="291" t="s">
        <v>41</v>
      </c>
      <c r="C228" s="399" t="s">
        <v>112</v>
      </c>
      <c r="D228" s="399"/>
      <c r="E228" s="500"/>
      <c r="F228" s="422"/>
      <c r="G228" s="410"/>
      <c r="H228" s="395"/>
      <c r="I228" s="143"/>
      <c r="J228" s="143"/>
      <c r="K228" s="143"/>
    </row>
    <row r="229" spans="1:11" ht="14.25" customHeight="1" thickBot="1" x14ac:dyDescent="0.35">
      <c r="A229" s="209"/>
      <c r="B229" s="297" t="s">
        <v>60</v>
      </c>
      <c r="C229" s="507" t="s">
        <v>235</v>
      </c>
      <c r="D229" s="508"/>
      <c r="E229" s="501"/>
      <c r="F229" s="427"/>
      <c r="G229" s="490"/>
      <c r="H229" s="491"/>
      <c r="I229" s="143"/>
      <c r="J229" s="143"/>
      <c r="K229" s="143"/>
    </row>
    <row r="230" spans="1:11" ht="14.25" customHeight="1" thickTop="1" x14ac:dyDescent="0.3">
      <c r="A230" s="488"/>
      <c r="B230" s="488"/>
      <c r="C230" s="488"/>
      <c r="D230" s="488"/>
      <c r="E230" s="488"/>
      <c r="F230" s="488"/>
      <c r="G230" s="489"/>
      <c r="H230" s="36">
        <f>SUM(H160:H229)</f>
        <v>0</v>
      </c>
      <c r="I230" s="143"/>
      <c r="J230" s="143"/>
      <c r="K230" s="143"/>
    </row>
    <row r="231" spans="1:11" ht="7.5" customHeight="1" x14ac:dyDescent="0.3">
      <c r="A231" s="9"/>
      <c r="B231" s="9"/>
      <c r="C231" s="9"/>
      <c r="D231" s="9"/>
      <c r="E231" s="9"/>
      <c r="F231" s="9"/>
      <c r="G231" s="9"/>
      <c r="H231" s="9"/>
    </row>
    <row r="232" spans="1:11" s="2" customFormat="1" ht="14.25" customHeight="1" x14ac:dyDescent="0.3">
      <c r="A232" s="200"/>
      <c r="B232" s="200"/>
      <c r="C232" s="200"/>
      <c r="D232" s="200"/>
      <c r="E232" s="445" t="s">
        <v>216</v>
      </c>
      <c r="F232" s="445"/>
      <c r="G232" s="446"/>
      <c r="H232" s="211">
        <f>H147</f>
        <v>0</v>
      </c>
    </row>
    <row r="233" spans="1:11" s="2" customFormat="1" ht="14.25" customHeight="1" thickBot="1" x14ac:dyDescent="0.35">
      <c r="A233" s="200"/>
      <c r="B233" s="200"/>
      <c r="C233" s="200"/>
      <c r="D233" s="200"/>
      <c r="E233" s="447" t="s">
        <v>217</v>
      </c>
      <c r="F233" s="447"/>
      <c r="G233" s="448"/>
      <c r="H233" s="162">
        <f>H230</f>
        <v>0</v>
      </c>
    </row>
    <row r="234" spans="1:11" s="2" customFormat="1" ht="14.25" customHeight="1" thickTop="1" x14ac:dyDescent="0.3">
      <c r="A234" s="200"/>
      <c r="B234" s="200"/>
      <c r="C234" s="200"/>
      <c r="D234" s="200"/>
      <c r="E234" s="417" t="s">
        <v>215</v>
      </c>
      <c r="F234" s="417"/>
      <c r="G234" s="418"/>
      <c r="H234" s="163">
        <f>SUM(H232:H233)</f>
        <v>0</v>
      </c>
    </row>
  </sheetData>
  <sheetProtection algorithmName="SHA-512" hashValue="p+/Z+cBs2OooUNKI2ttUPHZD5sekHJX2t8/AukssZzqBqmc/pKpAnX7AhQRfa8++SlZSL3Vg4Ig+YMr2qcjCSA==" saltValue="uEyHaHj2dFM06rafXdcxZA=="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E124:E132"/>
    <mergeCell ref="F124:F132"/>
    <mergeCell ref="G124:G132"/>
    <mergeCell ref="H124:H132"/>
    <mergeCell ref="I127:K132"/>
    <mergeCell ref="E133:E138"/>
    <mergeCell ref="F133:F138"/>
    <mergeCell ref="G133:G138"/>
    <mergeCell ref="H133:H138"/>
    <mergeCell ref="C137:D137"/>
    <mergeCell ref="C138:D138"/>
    <mergeCell ref="E139:E146"/>
    <mergeCell ref="F139:F146"/>
    <mergeCell ref="G139:G146"/>
    <mergeCell ref="H139:H146"/>
    <mergeCell ref="C143:D143"/>
    <mergeCell ref="C144:D144"/>
    <mergeCell ref="C145:D145"/>
    <mergeCell ref="C146:D146"/>
    <mergeCell ref="A152:C152"/>
    <mergeCell ref="D152:H152"/>
    <mergeCell ref="A153:C153"/>
    <mergeCell ref="D153:H153"/>
    <mergeCell ref="A154:C154"/>
    <mergeCell ref="D154:H154"/>
    <mergeCell ref="A147:G147"/>
    <mergeCell ref="B149:D149"/>
    <mergeCell ref="A150:C150"/>
    <mergeCell ref="D150:H150"/>
    <mergeCell ref="A151:C151"/>
    <mergeCell ref="D151:H151"/>
    <mergeCell ref="I159:K159"/>
    <mergeCell ref="E160:E167"/>
    <mergeCell ref="F160:F167"/>
    <mergeCell ref="G160:G167"/>
    <mergeCell ref="H160:H167"/>
    <mergeCell ref="I160:K167"/>
    <mergeCell ref="A155:C157"/>
    <mergeCell ref="E156:F156"/>
    <mergeCell ref="E157:F157"/>
    <mergeCell ref="A158:C158"/>
    <mergeCell ref="D158:H158"/>
    <mergeCell ref="B159:D159"/>
    <mergeCell ref="C188:D188"/>
    <mergeCell ref="E179:E191"/>
    <mergeCell ref="F179:F191"/>
    <mergeCell ref="C164:D164"/>
    <mergeCell ref="C165:D165"/>
    <mergeCell ref="C166:D166"/>
    <mergeCell ref="C167:D167"/>
    <mergeCell ref="E168:E178"/>
    <mergeCell ref="F168:F178"/>
    <mergeCell ref="G179:G191"/>
    <mergeCell ref="H179:H191"/>
    <mergeCell ref="E205:E213"/>
    <mergeCell ref="F205:F213"/>
    <mergeCell ref="G205:G213"/>
    <mergeCell ref="C189:D189"/>
    <mergeCell ref="C190:D190"/>
    <mergeCell ref="C191:D191"/>
    <mergeCell ref="I171:K178"/>
    <mergeCell ref="C172:D172"/>
    <mergeCell ref="C173:D173"/>
    <mergeCell ref="C174:D174"/>
    <mergeCell ref="C175:D175"/>
    <mergeCell ref="C176:D176"/>
    <mergeCell ref="C177:D177"/>
    <mergeCell ref="C178:D178"/>
    <mergeCell ref="B180:C180"/>
    <mergeCell ref="C183:D183"/>
    <mergeCell ref="C184:D184"/>
    <mergeCell ref="C185:D185"/>
    <mergeCell ref="C186:D186"/>
    <mergeCell ref="C187:D187"/>
    <mergeCell ref="G168:G178"/>
    <mergeCell ref="H168:H178"/>
    <mergeCell ref="C218:D218"/>
    <mergeCell ref="C219:D219"/>
    <mergeCell ref="H205:H213"/>
    <mergeCell ref="I208:K213"/>
    <mergeCell ref="E214:E220"/>
    <mergeCell ref="F214:F220"/>
    <mergeCell ref="G214:G220"/>
    <mergeCell ref="H214:H220"/>
    <mergeCell ref="G192:G204"/>
    <mergeCell ref="H192:H204"/>
    <mergeCell ref="E192:E204"/>
    <mergeCell ref="F192:F204"/>
    <mergeCell ref="C203:D203"/>
    <mergeCell ref="C204:D204"/>
    <mergeCell ref="B193:C193"/>
    <mergeCell ref="C196:D196"/>
    <mergeCell ref="C197:D197"/>
    <mergeCell ref="C198:D198"/>
    <mergeCell ref="C199:D199"/>
    <mergeCell ref="C200:D200"/>
    <mergeCell ref="C201:D201"/>
    <mergeCell ref="C202:D202"/>
    <mergeCell ref="E233:G233"/>
    <mergeCell ref="E234:G234"/>
    <mergeCell ref="H221:H229"/>
    <mergeCell ref="C225:D225"/>
    <mergeCell ref="C226:D226"/>
    <mergeCell ref="C227:D227"/>
    <mergeCell ref="C228:D228"/>
    <mergeCell ref="C229:D229"/>
    <mergeCell ref="C220:D220"/>
    <mergeCell ref="E221:E229"/>
    <mergeCell ref="F221:F229"/>
    <mergeCell ref="G221:G229"/>
    <mergeCell ref="A230:G230"/>
    <mergeCell ref="E232:G232"/>
  </mergeCells>
  <dataValidations count="20">
    <dataValidation type="list" allowBlank="1" showInputMessage="1" showErrorMessage="1" sqref="D216" xr:uid="{AE46E93C-F73B-4363-B336-EC52DB9CEA02}">
      <formula1>$C$218:$C$220</formula1>
    </dataValidation>
    <dataValidation type="list" allowBlank="1" showInputMessage="1" showErrorMessage="1" sqref="D194" xr:uid="{75C6C50A-DAA3-4D18-8308-506E79C7FE28}">
      <formula1>$C$196:$C$204</formula1>
    </dataValidation>
    <dataValidation type="list" allowBlank="1" showInputMessage="1" showErrorMessage="1" sqref="D181" xr:uid="{827F9433-FF57-4203-84C3-8BDF194B550B}">
      <formula1>$C$183:$C$191</formula1>
    </dataValidation>
    <dataValidation type="list" allowBlank="1" showInputMessage="1" showErrorMessage="1" sqref="D170" xr:uid="{255CB264-752B-4B25-B322-1E779B848CBE}">
      <formula1>$C$172:$C$178</formula1>
    </dataValidation>
    <dataValidation type="list" allowBlank="1" showInputMessage="1" showErrorMessage="1" sqref="D132 D213" xr:uid="{74429BA6-A238-4D0F-97C4-5BB6DA6327F9}">
      <formula1>$C$132</formula1>
    </dataValidation>
    <dataValidation type="list" allowBlank="1" showInputMessage="1" showErrorMessage="1" sqref="D131 D212" xr:uid="{F1E7E393-B26A-4975-9951-2DA626911961}">
      <formula1>$C$131</formula1>
    </dataValidation>
    <dataValidation type="list" allowBlank="1" showInputMessage="1" showErrorMessage="1" sqref="D130 D211" xr:uid="{398CB699-42F9-4822-A405-AD03386D5701}">
      <formula1>$C$130</formula1>
    </dataValidation>
    <dataValidation type="list" allowBlank="1" showInputMessage="1" showErrorMessage="1" sqref="D129 D210" xr:uid="{F5A09B75-010E-4D2F-900B-9B52ABC83A6A}">
      <formula1>$C$129</formula1>
    </dataValidation>
    <dataValidation type="list" allowBlank="1" showInputMessage="1" showErrorMessage="1" sqref="J17:J34 J150:J158 J55:J65 J73:J81 J37:J39 J45:J48 J50:J53" xr:uid="{AB4958D8-5551-490E-ABAB-B47F16014AFF}">
      <formula1>#REF!</formula1>
    </dataValidation>
    <dataValidation type="list" allowBlank="1" showInputMessage="1" showErrorMessage="1" sqref="D128 D209" xr:uid="{23FE1EEB-E947-4D67-9CEE-49A1834616DF}">
      <formula1>$C$128</formula1>
    </dataValidation>
    <dataValidation type="list" allowBlank="1" showInputMessage="1" showErrorMessage="1" sqref="D135" xr:uid="{036DED3D-71DD-4FB2-A21D-BC179620CE5C}">
      <formula1>$C$137:$C$138</formula1>
    </dataValidation>
    <dataValidation type="list" allowBlank="1" showInputMessage="1" showErrorMessage="1" sqref="D223 D141" xr:uid="{F53AE07F-D2C2-4BF8-8102-669155DC33DB}">
      <formula1>$C$143:$C$146</formula1>
    </dataValidation>
    <dataValidation type="list" allowBlank="1" showInputMessage="1" showErrorMessage="1" sqref="D114" xr:uid="{F05328A4-D548-4402-BECD-1C812BDD87A9}">
      <formula1>$C$116:$C$123</formula1>
    </dataValidation>
    <dataValidation type="list" allowBlank="1" showInputMessage="1" showErrorMessage="1" sqref="D102" xr:uid="{C1F2DC09-4C0B-4F73-A5F2-AE4634B56A59}">
      <formula1>$C$104:$C$111</formula1>
    </dataValidation>
    <dataValidation type="list" allowBlank="1" showInputMessage="1" showErrorMessage="1" sqref="D92" xr:uid="{29DFCB7E-3E19-4C0B-98BE-57E07C6D6258}">
      <formula1>$C$94:$C$99</formula1>
    </dataValidation>
    <dataValidation type="list" allowBlank="1" showInputMessage="1" showErrorMessage="1" sqref="I17:I34 I150:I158 I55:I65 I73:I81 I37:I39 I45:I48 I50:I53" xr:uid="{C5B18F22-7350-4599-9542-2C5B8690B390}">
      <formula1>"JA,NEIN"</formula1>
    </dataValidation>
    <dataValidation type="list" allowBlank="1" showInputMessage="1" showErrorMessage="1" sqref="F25:F33" xr:uid="{A959F087-4123-4FD6-BA04-640B2D348958}">
      <formula1>"n.e."</formula1>
    </dataValidation>
    <dataValidation operator="lessThanOrEqual" allowBlank="1" showInputMessage="1" showErrorMessage="1" sqref="E56 E156:E157 E79:E80 E63:E64 E48 E53" xr:uid="{664231C4-3A92-4D3A-8E97-212C64627581}"/>
    <dataValidation type="list" allowBlank="1" showInputMessage="1" showErrorMessage="1" sqref="H155:H157 H17:H34 H55:H56 H62:H64 H78:H80 H67:H70 H37:H39 H45:H48 H50:H53" xr:uid="{63526B68-6068-4DC9-9191-CE3DDADF7D35}">
      <formula1>"NEIN"</formula1>
    </dataValidation>
    <dataValidation type="list" allowBlank="1" showInputMessage="1" showErrorMessage="1" sqref="G155:G157 G17:G34 G55:G56 G62:G64 G78:G80 G67:G70 G37:G39 G45:G48 G50:G53" xr:uid="{179E127C-3128-4577-A797-E2F41F3532E3}">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2" max="7" man="1"/>
    <brk id="191"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15E5AD2D-773A-48F5-9792-40B271FF13CC}">
          <x14:formula1>
            <xm:f>Tabelle1!$A$1:$A$4</xm:f>
          </x14:formula1>
          <xm:sqref>D162</xm:sqref>
        </x14:dataValidation>
        <x14:dataValidation type="list" allowBlank="1" showInputMessage="1" showErrorMessage="1" xr:uid="{AFB161DF-ED6D-4B6E-9C67-06E5AB2B9AB8}">
          <x14:formula1>
            <xm:f>Tabelle1!$A$6:$A$36</xm:f>
          </x14:formula1>
          <xm:sqref>C5</xm:sqref>
        </x14:dataValidation>
        <x14:dataValidation type="list" allowBlank="1" showInputMessage="1" showErrorMessage="1" xr:uid="{35D76B2F-F343-49F2-8500-4E6C6591DF8F}">
          <x14:formula1>
            <xm:f>Tabelle1!$A$1:$A$3</xm:f>
          </x14:formula1>
          <xm:sqref>D85</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10B50-FA27-4476-881B-688F41F88CDB}">
  <sheetPr>
    <pageSetUpPr fitToPage="1"/>
  </sheetPr>
  <dimension ref="A1:Y252"/>
  <sheetViews>
    <sheetView showWhiteSpace="0" view="pageBreakPreview" zoomScale="85" zoomScaleNormal="115" zoomScaleSheetLayoutView="85" workbookViewId="0">
      <selection activeCell="E5" sqref="E5:H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205</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800000</v>
      </c>
      <c r="F37" s="128"/>
      <c r="G37" s="99"/>
      <c r="H37" s="101"/>
      <c r="I37" s="173"/>
      <c r="J37" s="101"/>
      <c r="K37" s="101"/>
    </row>
    <row r="38" spans="1:12" ht="20.149999999999999" customHeight="1" x14ac:dyDescent="0.3">
      <c r="A38" s="122" t="s">
        <v>5</v>
      </c>
      <c r="B38" s="126" t="s">
        <v>154</v>
      </c>
      <c r="C38" s="126"/>
      <c r="D38" s="126"/>
      <c r="E38" s="208">
        <f>ROUNDUP(E37/200000,0)</f>
        <v>4</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800000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800000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4000000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3600000</v>
      </c>
      <c r="D104" s="412"/>
      <c r="E104" s="357"/>
      <c r="F104" s="422"/>
      <c r="G104" s="410"/>
      <c r="H104" s="395"/>
      <c r="I104" s="148"/>
      <c r="J104" s="143"/>
      <c r="K104" s="143"/>
    </row>
    <row r="105" spans="1:11" ht="15" customHeight="1" x14ac:dyDescent="0.3">
      <c r="A105" s="30"/>
      <c r="B105" s="215" t="s">
        <v>247</v>
      </c>
      <c r="C105" s="411">
        <f>E37*4</f>
        <v>3200000</v>
      </c>
      <c r="D105" s="412"/>
      <c r="E105" s="357"/>
      <c r="F105" s="422"/>
      <c r="G105" s="410"/>
      <c r="H105" s="395"/>
      <c r="I105" s="148"/>
      <c r="J105" s="143"/>
      <c r="K105" s="143"/>
    </row>
    <row r="106" spans="1:11" ht="15" customHeight="1" x14ac:dyDescent="0.3">
      <c r="A106" s="30"/>
      <c r="B106" s="215" t="s">
        <v>170</v>
      </c>
      <c r="C106" s="411">
        <f>E37*3.5</f>
        <v>2800000</v>
      </c>
      <c r="D106" s="412"/>
      <c r="E106" s="357"/>
      <c r="F106" s="422"/>
      <c r="G106" s="410"/>
      <c r="H106" s="395"/>
      <c r="I106" s="148"/>
      <c r="J106" s="143"/>
      <c r="K106" s="143"/>
    </row>
    <row r="107" spans="1:11" ht="15" customHeight="1" x14ac:dyDescent="0.3">
      <c r="A107" s="30"/>
      <c r="B107" s="215" t="s">
        <v>53</v>
      </c>
      <c r="C107" s="411">
        <f>E37*3</f>
        <v>2400000</v>
      </c>
      <c r="D107" s="412"/>
      <c r="E107" s="357"/>
      <c r="F107" s="422"/>
      <c r="G107" s="410"/>
      <c r="H107" s="395"/>
      <c r="I107" s="148"/>
      <c r="J107" s="143"/>
      <c r="K107" s="143"/>
    </row>
    <row r="108" spans="1:11" ht="15" customHeight="1" x14ac:dyDescent="0.3">
      <c r="A108" s="30"/>
      <c r="B108" s="215" t="s">
        <v>40</v>
      </c>
      <c r="C108" s="411">
        <f>E37*2.5</f>
        <v>2000000</v>
      </c>
      <c r="D108" s="412"/>
      <c r="E108" s="357"/>
      <c r="F108" s="422"/>
      <c r="G108" s="410"/>
      <c r="H108" s="395"/>
      <c r="I108" s="148"/>
      <c r="J108" s="143"/>
      <c r="K108" s="143"/>
    </row>
    <row r="109" spans="1:11" ht="15" customHeight="1" x14ac:dyDescent="0.3">
      <c r="A109" s="30"/>
      <c r="B109" s="216" t="s">
        <v>35</v>
      </c>
      <c r="C109" s="411">
        <f>E37*2</f>
        <v>1600000</v>
      </c>
      <c r="D109" s="412"/>
      <c r="E109" s="357"/>
      <c r="F109" s="422"/>
      <c r="G109" s="410"/>
      <c r="H109" s="395"/>
      <c r="I109" s="143"/>
      <c r="J109" s="143"/>
      <c r="K109" s="143"/>
    </row>
    <row r="110" spans="1:11" ht="15" customHeight="1" x14ac:dyDescent="0.3">
      <c r="A110" s="32"/>
      <c r="B110" s="216" t="s">
        <v>36</v>
      </c>
      <c r="C110" s="411">
        <f>E37*1.5</f>
        <v>1200000</v>
      </c>
      <c r="D110" s="412"/>
      <c r="E110" s="357"/>
      <c r="F110" s="422"/>
      <c r="G110" s="410"/>
      <c r="H110" s="395"/>
      <c r="I110" s="143"/>
      <c r="J110" s="143"/>
      <c r="K110" s="143"/>
    </row>
    <row r="111" spans="1:11" ht="15" customHeight="1" x14ac:dyDescent="0.3">
      <c r="A111" s="32"/>
      <c r="B111" s="212" t="s">
        <v>41</v>
      </c>
      <c r="C111" s="423">
        <f>E37</f>
        <v>800000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62000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49600</v>
      </c>
      <c r="D116" s="426"/>
      <c r="E116" s="357"/>
      <c r="F116" s="422"/>
      <c r="G116" s="410"/>
      <c r="H116" s="395"/>
      <c r="I116" s="143"/>
      <c r="J116" s="143"/>
      <c r="K116" s="143"/>
    </row>
    <row r="117" spans="1:25" ht="15" customHeight="1" x14ac:dyDescent="0.3">
      <c r="A117" s="30"/>
      <c r="B117" s="215" t="s">
        <v>247</v>
      </c>
      <c r="C117" s="425">
        <f>D113*0.7</f>
        <v>43400</v>
      </c>
      <c r="D117" s="426"/>
      <c r="E117" s="357"/>
      <c r="F117" s="422"/>
      <c r="G117" s="410"/>
      <c r="H117" s="395"/>
      <c r="I117" s="143"/>
      <c r="J117" s="143"/>
      <c r="K117" s="143"/>
    </row>
    <row r="118" spans="1:25" ht="15" customHeight="1" x14ac:dyDescent="0.3">
      <c r="A118" s="30"/>
      <c r="B118" s="215" t="s">
        <v>170</v>
      </c>
      <c r="C118" s="425">
        <f>D113*0.5</f>
        <v>31000</v>
      </c>
      <c r="D118" s="426"/>
      <c r="E118" s="357"/>
      <c r="F118" s="422"/>
      <c r="G118" s="410"/>
      <c r="H118" s="395"/>
      <c r="I118" s="143"/>
      <c r="J118" s="143"/>
      <c r="K118" s="143"/>
    </row>
    <row r="119" spans="1:25" ht="15" customHeight="1" x14ac:dyDescent="0.3">
      <c r="A119" s="30"/>
      <c r="B119" s="215" t="s">
        <v>53</v>
      </c>
      <c r="C119" s="425">
        <f>D113*0.4</f>
        <v>24800</v>
      </c>
      <c r="D119" s="426"/>
      <c r="E119" s="357"/>
      <c r="F119" s="422"/>
      <c r="G119" s="410"/>
      <c r="H119" s="395"/>
      <c r="I119" s="143"/>
      <c r="J119" s="143"/>
      <c r="K119" s="143"/>
    </row>
    <row r="120" spans="1:25" ht="15" customHeight="1" x14ac:dyDescent="0.3">
      <c r="A120" s="30"/>
      <c r="B120" s="215" t="s">
        <v>40</v>
      </c>
      <c r="C120" s="425">
        <f>D113*0.3</f>
        <v>18600</v>
      </c>
      <c r="D120" s="426"/>
      <c r="E120" s="357"/>
      <c r="F120" s="422"/>
      <c r="G120" s="410"/>
      <c r="H120" s="395"/>
      <c r="I120" s="143"/>
      <c r="J120" s="143"/>
      <c r="K120" s="143"/>
    </row>
    <row r="121" spans="1:25" ht="14.25" customHeight="1" x14ac:dyDescent="0.3">
      <c r="A121" s="30"/>
      <c r="B121" s="216" t="s">
        <v>35</v>
      </c>
      <c r="C121" s="425">
        <f>D113*0.2</f>
        <v>12400</v>
      </c>
      <c r="D121" s="426"/>
      <c r="E121" s="357"/>
      <c r="F121" s="422"/>
      <c r="G121" s="410"/>
      <c r="H121" s="395"/>
      <c r="I121" s="143"/>
      <c r="J121" s="143"/>
      <c r="K121" s="143"/>
    </row>
    <row r="122" spans="1:25" ht="14.25" customHeight="1" x14ac:dyDescent="0.3">
      <c r="A122" s="30"/>
      <c r="B122" s="216" t="s">
        <v>36</v>
      </c>
      <c r="C122" s="425">
        <f>D113*0.1</f>
        <v>6200</v>
      </c>
      <c r="D122" s="426"/>
      <c r="E122" s="357"/>
      <c r="F122" s="422"/>
      <c r="G122" s="410"/>
      <c r="H122" s="395"/>
      <c r="I122" s="143"/>
      <c r="J122" s="143"/>
      <c r="K122" s="143"/>
    </row>
    <row r="123" spans="1:25" ht="14.25" customHeight="1" x14ac:dyDescent="0.3">
      <c r="A123" s="32"/>
      <c r="B123" s="212" t="s">
        <v>41</v>
      </c>
      <c r="C123" s="492">
        <f>(D113*0.1)-1</f>
        <v>6199</v>
      </c>
      <c r="D123" s="493"/>
      <c r="E123" s="358"/>
      <c r="F123" s="422"/>
      <c r="G123" s="410"/>
      <c r="H123" s="395"/>
      <c r="I123" s="143"/>
      <c r="J123" s="143"/>
      <c r="K123" s="143"/>
    </row>
    <row r="124" spans="1:25" s="2" customFormat="1" ht="14.25" customHeight="1" x14ac:dyDescent="0.3">
      <c r="A124" s="149" t="s">
        <v>66</v>
      </c>
      <c r="B124" s="150" t="s">
        <v>173</v>
      </c>
      <c r="C124" s="150"/>
      <c r="D124" s="155"/>
      <c r="E124" s="515" t="s">
        <v>171</v>
      </c>
      <c r="F124" s="518">
        <v>4</v>
      </c>
      <c r="G124" s="390">
        <f>IF(D128=C128,1,0)+IF(D129=C129,1,0)+IF(D130=C130,1,0)+IF(D131=C131,1,0)+IF(D132=C132,1,0)+IF(D133=C133,1,0)+IF(D134=C134,1,0)+IF(D135=C135,1,0)+IF(D136=C136,1,0)+IF(D137=C137,1,0)+IF(D138=C138,1,0)+IF(D139=C139,1,0)+IF(D140=C140,1,0)+IF(D141=C141,1,0)</f>
        <v>0</v>
      </c>
      <c r="H124" s="400">
        <f>F124*G124</f>
        <v>0</v>
      </c>
      <c r="K124" s="3"/>
      <c r="Y124" s="206" t="s">
        <v>70</v>
      </c>
    </row>
    <row r="125" spans="1:25" s="2" customFormat="1" ht="15" customHeight="1" x14ac:dyDescent="0.3">
      <c r="A125" s="151"/>
      <c r="B125" s="193" t="s">
        <v>174</v>
      </c>
      <c r="C125" s="193"/>
      <c r="D125" s="156" t="s">
        <v>234</v>
      </c>
      <c r="E125" s="516"/>
      <c r="F125" s="519"/>
      <c r="G125" s="391"/>
      <c r="H125" s="401"/>
      <c r="K125" s="3"/>
      <c r="Y125" s="206" t="s">
        <v>71</v>
      </c>
    </row>
    <row r="126" spans="1:25" s="2" customFormat="1" ht="15" customHeight="1" x14ac:dyDescent="0.3">
      <c r="A126" s="151"/>
      <c r="B126" s="193" t="s">
        <v>42</v>
      </c>
      <c r="C126" s="193"/>
      <c r="D126" s="157" t="s">
        <v>172</v>
      </c>
      <c r="E126" s="516"/>
      <c r="F126" s="519"/>
      <c r="G126" s="391"/>
      <c r="H126" s="401"/>
    </row>
    <row r="127" spans="1:25" s="2" customFormat="1" ht="7.5" customHeight="1" x14ac:dyDescent="0.3">
      <c r="A127" s="153"/>
      <c r="B127" s="195"/>
      <c r="C127" s="195"/>
      <c r="D127" s="195"/>
      <c r="E127" s="516"/>
      <c r="F127" s="519"/>
      <c r="G127" s="391"/>
      <c r="H127" s="401"/>
      <c r="I127" s="343"/>
      <c r="J127" s="343"/>
      <c r="K127" s="343"/>
    </row>
    <row r="128" spans="1:25" s="2" customFormat="1" ht="15" customHeight="1" x14ac:dyDescent="0.3">
      <c r="A128" s="153"/>
      <c r="B128" s="196" t="s">
        <v>41</v>
      </c>
      <c r="C128" s="199" t="s">
        <v>255</v>
      </c>
      <c r="D128" s="43"/>
      <c r="E128" s="516"/>
      <c r="F128" s="519"/>
      <c r="G128" s="391"/>
      <c r="H128" s="401"/>
      <c r="I128" s="343"/>
      <c r="J128" s="343"/>
      <c r="K128" s="343"/>
    </row>
    <row r="129" spans="1:11" s="2" customFormat="1" ht="14.25" customHeight="1" x14ac:dyDescent="0.3">
      <c r="A129" s="153"/>
      <c r="B129" s="196" t="s">
        <v>41</v>
      </c>
      <c r="C129" s="199" t="s">
        <v>175</v>
      </c>
      <c r="D129" s="43"/>
      <c r="E129" s="516"/>
      <c r="F129" s="519"/>
      <c r="G129" s="391"/>
      <c r="H129" s="401"/>
      <c r="I129" s="343"/>
      <c r="J129" s="343"/>
      <c r="K129" s="343"/>
    </row>
    <row r="130" spans="1:11" s="2" customFormat="1" ht="14.25" customHeight="1" x14ac:dyDescent="0.3">
      <c r="A130" s="153"/>
      <c r="B130" s="196" t="s">
        <v>41</v>
      </c>
      <c r="C130" s="199" t="s">
        <v>250</v>
      </c>
      <c r="D130" s="43"/>
      <c r="E130" s="516"/>
      <c r="F130" s="519"/>
      <c r="G130" s="391"/>
      <c r="H130" s="401"/>
      <c r="I130" s="343"/>
      <c r="J130" s="343"/>
      <c r="K130" s="343"/>
    </row>
    <row r="131" spans="1:11" s="2" customFormat="1" ht="14.25" customHeight="1" x14ac:dyDescent="0.3">
      <c r="A131" s="153"/>
      <c r="B131" s="196" t="s">
        <v>41</v>
      </c>
      <c r="C131" s="199" t="s">
        <v>313</v>
      </c>
      <c r="D131" s="43"/>
      <c r="E131" s="516"/>
      <c r="F131" s="519"/>
      <c r="G131" s="391"/>
      <c r="H131" s="401"/>
      <c r="I131" s="343"/>
      <c r="J131" s="343"/>
      <c r="K131" s="343"/>
    </row>
    <row r="132" spans="1:11" s="2" customFormat="1" ht="14.25" customHeight="1" x14ac:dyDescent="0.3">
      <c r="A132" s="153"/>
      <c r="B132" s="196" t="s">
        <v>41</v>
      </c>
      <c r="C132" s="199" t="s">
        <v>314</v>
      </c>
      <c r="D132" s="43"/>
      <c r="E132" s="516"/>
      <c r="F132" s="519"/>
      <c r="G132" s="391"/>
      <c r="H132" s="401"/>
      <c r="I132" s="343"/>
      <c r="J132" s="343"/>
      <c r="K132" s="343"/>
    </row>
    <row r="133" spans="1:11" s="2" customFormat="1" ht="14.25" customHeight="1" x14ac:dyDescent="0.3">
      <c r="A133" s="153"/>
      <c r="B133" s="196" t="s">
        <v>41</v>
      </c>
      <c r="C133" s="199" t="s">
        <v>321</v>
      </c>
      <c r="D133" s="43"/>
      <c r="E133" s="516"/>
      <c r="F133" s="519"/>
      <c r="G133" s="391"/>
      <c r="H133" s="401"/>
      <c r="I133" s="285"/>
      <c r="J133" s="285"/>
      <c r="K133" s="285"/>
    </row>
    <row r="134" spans="1:11" s="2" customFormat="1" ht="14.25" customHeight="1" x14ac:dyDescent="0.3">
      <c r="A134" s="153"/>
      <c r="B134" s="196" t="s">
        <v>41</v>
      </c>
      <c r="C134" s="199" t="s">
        <v>315</v>
      </c>
      <c r="D134" s="43"/>
      <c r="E134" s="516"/>
      <c r="F134" s="519"/>
      <c r="G134" s="391"/>
      <c r="H134" s="401"/>
      <c r="I134" s="285"/>
      <c r="J134" s="285"/>
      <c r="K134" s="285"/>
    </row>
    <row r="135" spans="1:11" s="2" customFormat="1" ht="14.25" customHeight="1" x14ac:dyDescent="0.3">
      <c r="A135" s="153"/>
      <c r="B135" s="196" t="s">
        <v>41</v>
      </c>
      <c r="C135" s="199" t="s">
        <v>249</v>
      </c>
      <c r="D135" s="43"/>
      <c r="E135" s="516"/>
      <c r="F135" s="519"/>
      <c r="G135" s="391"/>
      <c r="H135" s="401"/>
      <c r="I135" s="285"/>
      <c r="J135" s="285"/>
      <c r="K135" s="285"/>
    </row>
    <row r="136" spans="1:11" s="2" customFormat="1" ht="14.25" customHeight="1" x14ac:dyDescent="0.3">
      <c r="A136" s="153"/>
      <c r="B136" s="196" t="s">
        <v>41</v>
      </c>
      <c r="C136" s="199" t="s">
        <v>316</v>
      </c>
      <c r="D136" s="43"/>
      <c r="E136" s="516"/>
      <c r="F136" s="519"/>
      <c r="G136" s="391"/>
      <c r="H136" s="401"/>
      <c r="I136" s="285"/>
      <c r="J136" s="285"/>
      <c r="K136" s="285"/>
    </row>
    <row r="137" spans="1:11" s="2" customFormat="1" ht="14.25" customHeight="1" x14ac:dyDescent="0.3">
      <c r="A137" s="153"/>
      <c r="B137" s="196" t="s">
        <v>41</v>
      </c>
      <c r="C137" s="199" t="s">
        <v>317</v>
      </c>
      <c r="D137" s="43"/>
      <c r="E137" s="516"/>
      <c r="F137" s="519"/>
      <c r="G137" s="391"/>
      <c r="H137" s="401"/>
      <c r="I137" s="285"/>
      <c r="J137" s="285"/>
      <c r="K137" s="285"/>
    </row>
    <row r="138" spans="1:11" s="2" customFormat="1" ht="14.25" customHeight="1" x14ac:dyDescent="0.3">
      <c r="A138" s="153"/>
      <c r="B138" s="196" t="s">
        <v>41</v>
      </c>
      <c r="C138" s="199" t="s">
        <v>318</v>
      </c>
      <c r="D138" s="43"/>
      <c r="E138" s="516"/>
      <c r="F138" s="519"/>
      <c r="G138" s="391"/>
      <c r="H138" s="401"/>
      <c r="I138" s="285"/>
      <c r="J138" s="285"/>
      <c r="K138" s="285"/>
    </row>
    <row r="139" spans="1:11" s="2" customFormat="1" ht="14.25" customHeight="1" x14ac:dyDescent="0.3">
      <c r="A139" s="153"/>
      <c r="B139" s="196" t="s">
        <v>41</v>
      </c>
      <c r="C139" s="199" t="s">
        <v>319</v>
      </c>
      <c r="D139" s="43"/>
      <c r="E139" s="516"/>
      <c r="F139" s="519"/>
      <c r="G139" s="391"/>
      <c r="H139" s="401"/>
      <c r="I139" s="285"/>
      <c r="J139" s="285"/>
      <c r="K139" s="285"/>
    </row>
    <row r="140" spans="1:11" s="2" customFormat="1" ht="14.25" customHeight="1" x14ac:dyDescent="0.3">
      <c r="A140" s="153"/>
      <c r="B140" s="196" t="s">
        <v>41</v>
      </c>
      <c r="C140" s="199" t="s">
        <v>257</v>
      </c>
      <c r="D140" s="43"/>
      <c r="E140" s="516"/>
      <c r="F140" s="519"/>
      <c r="G140" s="391"/>
      <c r="H140" s="401"/>
      <c r="I140" s="285"/>
      <c r="J140" s="285"/>
      <c r="K140" s="285"/>
    </row>
    <row r="141" spans="1:11" s="2" customFormat="1" ht="14.25" customHeight="1" x14ac:dyDescent="0.3">
      <c r="A141" s="153"/>
      <c r="B141" s="196" t="s">
        <v>41</v>
      </c>
      <c r="C141" s="199" t="s">
        <v>320</v>
      </c>
      <c r="D141" s="43"/>
      <c r="E141" s="517"/>
      <c r="F141" s="520"/>
      <c r="G141" s="449"/>
      <c r="H141" s="521"/>
      <c r="I141" s="285"/>
      <c r="J141" s="285"/>
      <c r="K141" s="285"/>
    </row>
    <row r="142" spans="1:11" ht="14.25" customHeight="1" x14ac:dyDescent="0.3">
      <c r="A142" s="27" t="s">
        <v>182</v>
      </c>
      <c r="B142" s="28" t="s">
        <v>101</v>
      </c>
      <c r="C142" s="147"/>
      <c r="D142" s="147"/>
      <c r="E142" s="502" t="s">
        <v>68</v>
      </c>
      <c r="F142" s="413">
        <v>4</v>
      </c>
      <c r="G142" s="409">
        <f>IF(D144=C146,2,IF(D144=C147,1,0))</f>
        <v>0</v>
      </c>
      <c r="H142" s="394">
        <f>F142*G142</f>
        <v>0</v>
      </c>
      <c r="I142" s="143"/>
      <c r="J142" s="143"/>
      <c r="K142" s="143"/>
    </row>
    <row r="143" spans="1:11" ht="14.25" customHeight="1" x14ac:dyDescent="0.3">
      <c r="A143" s="29"/>
      <c r="B143" s="197" t="s">
        <v>33</v>
      </c>
      <c r="C143" s="197"/>
      <c r="D143" s="35" t="s">
        <v>226</v>
      </c>
      <c r="E143" s="503"/>
      <c r="F143" s="414"/>
      <c r="G143" s="410"/>
      <c r="H143" s="395"/>
      <c r="I143" s="143"/>
      <c r="J143" s="143"/>
      <c r="K143" s="143"/>
    </row>
    <row r="144" spans="1:11" ht="14.25" customHeight="1" x14ac:dyDescent="0.3">
      <c r="A144" s="29"/>
      <c r="B144" s="197" t="s">
        <v>42</v>
      </c>
      <c r="C144" s="197"/>
      <c r="D144" s="43"/>
      <c r="E144" s="503"/>
      <c r="F144" s="414"/>
      <c r="G144" s="410"/>
      <c r="H144" s="395"/>
      <c r="I144" s="143"/>
      <c r="J144" s="143"/>
      <c r="K144" s="143"/>
    </row>
    <row r="145" spans="1:11" ht="7.5" customHeight="1" x14ac:dyDescent="0.3">
      <c r="A145" s="30"/>
      <c r="B145" s="188"/>
      <c r="C145" s="188"/>
      <c r="D145" s="188"/>
      <c r="E145" s="503"/>
      <c r="F145" s="414"/>
      <c r="G145" s="410"/>
      <c r="H145" s="395"/>
      <c r="I145" s="143"/>
      <c r="J145" s="143"/>
      <c r="K145" s="143"/>
    </row>
    <row r="146" spans="1:11" ht="14.25" customHeight="1" x14ac:dyDescent="0.3">
      <c r="A146" s="32"/>
      <c r="B146" s="291" t="s">
        <v>36</v>
      </c>
      <c r="C146" s="494" t="s">
        <v>226</v>
      </c>
      <c r="D146" s="494"/>
      <c r="E146" s="503"/>
      <c r="F146" s="414"/>
      <c r="G146" s="410"/>
      <c r="H146" s="395"/>
      <c r="I146" s="143"/>
      <c r="J146" s="143"/>
      <c r="K146" s="143"/>
    </row>
    <row r="147" spans="1:11" ht="14.25" customHeight="1" x14ac:dyDescent="0.3">
      <c r="A147" s="33"/>
      <c r="B147" s="292" t="s">
        <v>41</v>
      </c>
      <c r="C147" s="416" t="s">
        <v>227</v>
      </c>
      <c r="D147" s="416"/>
      <c r="E147" s="504"/>
      <c r="F147" s="415"/>
      <c r="G147" s="410"/>
      <c r="H147" s="498"/>
      <c r="I147" s="143"/>
      <c r="J147" s="143"/>
      <c r="K147" s="143"/>
    </row>
    <row r="148" spans="1:11" ht="14.25" customHeight="1" x14ac:dyDescent="0.3">
      <c r="A148" s="27" t="s">
        <v>183</v>
      </c>
      <c r="B148" s="28" t="s">
        <v>106</v>
      </c>
      <c r="C148" s="34"/>
      <c r="D148" s="34"/>
      <c r="E148" s="499" t="s">
        <v>69</v>
      </c>
      <c r="F148" s="421">
        <v>2</v>
      </c>
      <c r="G148" s="409">
        <f>IF(D150=C152,4,IF(D150=C153,3,IF(D150=C154,2,IF(D150=C155,1,0))))</f>
        <v>0</v>
      </c>
      <c r="H148" s="394">
        <f>F148*G148</f>
        <v>0</v>
      </c>
      <c r="I148" s="143"/>
      <c r="J148" s="143"/>
      <c r="K148" s="143"/>
    </row>
    <row r="149" spans="1:11" ht="15" customHeight="1" x14ac:dyDescent="0.3">
      <c r="A149" s="29"/>
      <c r="B149" s="197" t="s">
        <v>33</v>
      </c>
      <c r="C149" s="197"/>
      <c r="D149" s="35" t="s">
        <v>107</v>
      </c>
      <c r="E149" s="500"/>
      <c r="F149" s="422"/>
      <c r="G149" s="410"/>
      <c r="H149" s="395"/>
      <c r="I149" s="143"/>
      <c r="J149" s="143"/>
      <c r="K149" s="143"/>
    </row>
    <row r="150" spans="1:11" ht="15" customHeight="1" x14ac:dyDescent="0.3">
      <c r="A150" s="29"/>
      <c r="B150" s="197" t="s">
        <v>42</v>
      </c>
      <c r="C150" s="197"/>
      <c r="D150" s="83"/>
      <c r="E150" s="500"/>
      <c r="F150" s="422"/>
      <c r="G150" s="410"/>
      <c r="H150" s="395"/>
      <c r="I150" s="143"/>
      <c r="J150" s="143"/>
      <c r="K150" s="143"/>
    </row>
    <row r="151" spans="1:11" ht="7.5" customHeight="1" x14ac:dyDescent="0.3">
      <c r="A151" s="30"/>
      <c r="B151" s="188"/>
      <c r="C151" s="188"/>
      <c r="D151" s="188"/>
      <c r="E151" s="500"/>
      <c r="F151" s="422"/>
      <c r="G151" s="410"/>
      <c r="H151" s="395"/>
      <c r="I151" s="143"/>
      <c r="J151" s="143"/>
      <c r="K151" s="143"/>
    </row>
    <row r="152" spans="1:11" ht="15" customHeight="1" x14ac:dyDescent="0.3">
      <c r="A152" s="30"/>
      <c r="B152" s="291" t="s">
        <v>40</v>
      </c>
      <c r="C152" s="399" t="s">
        <v>109</v>
      </c>
      <c r="D152" s="399"/>
      <c r="E152" s="500"/>
      <c r="F152" s="422"/>
      <c r="G152" s="410"/>
      <c r="H152" s="395"/>
      <c r="I152" s="143"/>
      <c r="J152" s="143"/>
      <c r="K152" s="143"/>
    </row>
    <row r="153" spans="1:11" ht="15" customHeight="1" x14ac:dyDescent="0.3">
      <c r="A153" s="30"/>
      <c r="B153" s="291" t="s">
        <v>35</v>
      </c>
      <c r="C153" s="399" t="s">
        <v>110</v>
      </c>
      <c r="D153" s="399"/>
      <c r="E153" s="500"/>
      <c r="F153" s="422"/>
      <c r="G153" s="410"/>
      <c r="H153" s="395"/>
      <c r="I153" s="143"/>
      <c r="J153" s="143"/>
      <c r="K153" s="143"/>
    </row>
    <row r="154" spans="1:11" ht="14.25" customHeight="1" x14ac:dyDescent="0.3">
      <c r="A154" s="32"/>
      <c r="B154" s="291" t="s">
        <v>36</v>
      </c>
      <c r="C154" s="399" t="s">
        <v>111</v>
      </c>
      <c r="D154" s="399"/>
      <c r="E154" s="500"/>
      <c r="F154" s="422"/>
      <c r="G154" s="410"/>
      <c r="H154" s="395"/>
      <c r="I154" s="143"/>
      <c r="J154" s="143"/>
      <c r="K154" s="143"/>
    </row>
    <row r="155" spans="1:11" ht="14.25" customHeight="1" thickBot="1" x14ac:dyDescent="0.35">
      <c r="A155" s="33"/>
      <c r="B155" s="292" t="s">
        <v>41</v>
      </c>
      <c r="C155" s="416" t="s">
        <v>112</v>
      </c>
      <c r="D155" s="416"/>
      <c r="E155" s="501"/>
      <c r="F155" s="427"/>
      <c r="G155" s="490"/>
      <c r="H155" s="491"/>
      <c r="I155" s="143"/>
      <c r="J155" s="143"/>
      <c r="K155" s="143"/>
    </row>
    <row r="156" spans="1:11" ht="14.25" customHeight="1" thickTop="1" x14ac:dyDescent="0.3">
      <c r="A156" s="488"/>
      <c r="B156" s="488"/>
      <c r="C156" s="488"/>
      <c r="D156" s="488"/>
      <c r="E156" s="488"/>
      <c r="F156" s="488"/>
      <c r="G156" s="489"/>
      <c r="H156" s="36">
        <f>SUM(H83:H155)</f>
        <v>0</v>
      </c>
      <c r="I156" s="143"/>
      <c r="J156" s="143"/>
      <c r="K156" s="143"/>
    </row>
    <row r="157" spans="1:11" ht="7.5" customHeight="1" x14ac:dyDescent="0.3">
      <c r="A157" s="138"/>
      <c r="B157" s="290"/>
      <c r="C157" s="290"/>
      <c r="D157" s="140"/>
      <c r="E157" s="140"/>
      <c r="F157" s="140"/>
      <c r="G157" s="140"/>
      <c r="H157" s="140"/>
      <c r="K157" s="16"/>
    </row>
    <row r="158" spans="1:11" ht="20.149999999999999" customHeight="1" x14ac:dyDescent="0.3">
      <c r="A158" s="23" t="s">
        <v>26</v>
      </c>
      <c r="B158" s="402" t="s">
        <v>222</v>
      </c>
      <c r="C158" s="403"/>
      <c r="D158" s="403"/>
      <c r="E158" s="24"/>
      <c r="F158" s="24"/>
      <c r="G158" s="24"/>
      <c r="H158" s="24"/>
      <c r="I158" s="172" t="s">
        <v>150</v>
      </c>
      <c r="J158" s="95" t="s">
        <v>31</v>
      </c>
      <c r="K158" s="78" t="s">
        <v>151</v>
      </c>
    </row>
    <row r="159" spans="1:11" ht="18" customHeight="1" x14ac:dyDescent="0.3">
      <c r="A159" s="404" t="s">
        <v>76</v>
      </c>
      <c r="B159" s="404"/>
      <c r="C159" s="404"/>
      <c r="D159" s="495"/>
      <c r="E159" s="495"/>
      <c r="F159" s="495"/>
      <c r="G159" s="495"/>
      <c r="H159" s="495"/>
      <c r="I159" s="176"/>
      <c r="J159" s="104"/>
      <c r="K159" s="104"/>
    </row>
    <row r="160" spans="1:11" ht="18" customHeight="1" x14ac:dyDescent="0.3">
      <c r="A160" s="396" t="s">
        <v>77</v>
      </c>
      <c r="B160" s="396"/>
      <c r="C160" s="396"/>
      <c r="D160" s="397"/>
      <c r="E160" s="397"/>
      <c r="F160" s="397"/>
      <c r="G160" s="397"/>
      <c r="H160" s="397"/>
      <c r="I160" s="177"/>
      <c r="J160" s="117"/>
      <c r="K160" s="117"/>
    </row>
    <row r="161" spans="1:11" ht="18" customHeight="1" x14ac:dyDescent="0.3">
      <c r="A161" s="396" t="s">
        <v>78</v>
      </c>
      <c r="B161" s="396"/>
      <c r="C161" s="396"/>
      <c r="D161" s="397"/>
      <c r="E161" s="397"/>
      <c r="F161" s="397"/>
      <c r="G161" s="397"/>
      <c r="H161" s="397"/>
      <c r="I161" s="177"/>
      <c r="J161" s="117"/>
      <c r="K161" s="117"/>
    </row>
    <row r="162" spans="1:11" ht="18" customHeight="1" x14ac:dyDescent="0.3">
      <c r="A162" s="476" t="s">
        <v>79</v>
      </c>
      <c r="B162" s="476"/>
      <c r="C162" s="476"/>
      <c r="D162" s="397"/>
      <c r="E162" s="397"/>
      <c r="F162" s="397"/>
      <c r="G162" s="397"/>
      <c r="H162" s="397"/>
      <c r="I162" s="177"/>
      <c r="J162" s="117"/>
      <c r="K162" s="117"/>
    </row>
    <row r="163" spans="1:11" ht="18" customHeight="1" x14ac:dyDescent="0.3">
      <c r="A163" s="475" t="s">
        <v>80</v>
      </c>
      <c r="B163" s="475"/>
      <c r="C163" s="475"/>
      <c r="D163" s="474"/>
      <c r="E163" s="474"/>
      <c r="F163" s="474"/>
      <c r="G163" s="474"/>
      <c r="H163" s="474"/>
      <c r="I163" s="178"/>
      <c r="J163" s="109"/>
      <c r="K163" s="109"/>
    </row>
    <row r="164" spans="1:11" ht="18" customHeight="1" x14ac:dyDescent="0.3">
      <c r="A164" s="480" t="s">
        <v>123</v>
      </c>
      <c r="B164" s="480"/>
      <c r="C164" s="480"/>
      <c r="D164" s="286" t="s">
        <v>124</v>
      </c>
      <c r="E164" s="130"/>
      <c r="F164" s="130"/>
      <c r="G164" s="37"/>
      <c r="H164" s="38"/>
      <c r="I164" s="176"/>
      <c r="J164" s="104"/>
      <c r="K164" s="104"/>
    </row>
    <row r="165" spans="1:11" ht="30" customHeight="1" x14ac:dyDescent="0.3">
      <c r="A165" s="398"/>
      <c r="B165" s="398"/>
      <c r="C165" s="398"/>
      <c r="D165" s="287" t="s">
        <v>125</v>
      </c>
      <c r="E165" s="351" t="s">
        <v>126</v>
      </c>
      <c r="F165" s="352"/>
      <c r="G165" s="39"/>
      <c r="H165" s="40"/>
      <c r="I165" s="177"/>
      <c r="J165" s="117"/>
      <c r="K165" s="117"/>
    </row>
    <row r="166" spans="1:11" ht="30" customHeight="1" x14ac:dyDescent="0.3">
      <c r="A166" s="481"/>
      <c r="B166" s="481"/>
      <c r="C166" s="481"/>
      <c r="D166" s="288" t="s">
        <v>129</v>
      </c>
      <c r="E166" s="347" t="s">
        <v>127</v>
      </c>
      <c r="F166" s="348"/>
      <c r="G166" s="85"/>
      <c r="H166" s="86"/>
      <c r="I166" s="178"/>
      <c r="J166" s="109"/>
      <c r="K166" s="109"/>
    </row>
    <row r="167" spans="1:11" ht="45" customHeight="1" x14ac:dyDescent="0.3">
      <c r="A167" s="479" t="s">
        <v>108</v>
      </c>
      <c r="B167" s="479"/>
      <c r="C167" s="479"/>
      <c r="D167" s="473"/>
      <c r="E167" s="473"/>
      <c r="F167" s="473"/>
      <c r="G167" s="473"/>
      <c r="H167" s="473"/>
      <c r="I167" s="173"/>
      <c r="J167" s="101"/>
      <c r="K167" s="101"/>
    </row>
    <row r="168" spans="1:11" ht="20.149999999999999" customHeight="1" x14ac:dyDescent="0.3">
      <c r="A168" s="23" t="s">
        <v>49</v>
      </c>
      <c r="B168" s="477" t="s">
        <v>31</v>
      </c>
      <c r="C168" s="478"/>
      <c r="D168" s="478"/>
      <c r="E168" s="203" t="s">
        <v>29</v>
      </c>
      <c r="F168" s="25" t="s">
        <v>75</v>
      </c>
      <c r="G168" s="25" t="s">
        <v>30</v>
      </c>
      <c r="H168" s="26" t="s">
        <v>74</v>
      </c>
      <c r="I168" s="419" t="s">
        <v>179</v>
      </c>
      <c r="J168" s="419"/>
      <c r="K168" s="419"/>
    </row>
    <row r="169" spans="1:11" s="2" customFormat="1" ht="13.5" customHeight="1" x14ac:dyDescent="0.3">
      <c r="A169" s="149" t="s">
        <v>50</v>
      </c>
      <c r="B169" s="150" t="s">
        <v>32</v>
      </c>
      <c r="C169" s="191"/>
      <c r="D169" s="192"/>
      <c r="E169" s="362" t="s">
        <v>62</v>
      </c>
      <c r="F169" s="405">
        <f>F83/2</f>
        <v>3</v>
      </c>
      <c r="G169" s="390">
        <f>IF(D171="Sehr vergleichbar",3,IF(D171="Vergleichbar mit wenigen Abstrichen",2,IF(D171="Vergleichbar, jedoch mit nennenswerten Abstrichen",1,0)))</f>
        <v>0</v>
      </c>
      <c r="H169" s="392">
        <f>F169*G169</f>
        <v>0</v>
      </c>
      <c r="I169" s="344"/>
      <c r="J169" s="344"/>
      <c r="K169" s="344"/>
    </row>
    <row r="170" spans="1:11" s="2" customFormat="1" x14ac:dyDescent="0.3">
      <c r="A170" s="151"/>
      <c r="B170" s="193" t="s">
        <v>33</v>
      </c>
      <c r="C170" s="193"/>
      <c r="D170" s="194" t="s">
        <v>223</v>
      </c>
      <c r="E170" s="363"/>
      <c r="F170" s="406"/>
      <c r="G170" s="391"/>
      <c r="H170" s="393"/>
      <c r="I170" s="345"/>
      <c r="J170" s="345"/>
      <c r="K170" s="345"/>
    </row>
    <row r="171" spans="1:11" s="2" customFormat="1" x14ac:dyDescent="0.3">
      <c r="A171" s="151"/>
      <c r="B171" s="193" t="s">
        <v>42</v>
      </c>
      <c r="C171" s="193"/>
      <c r="D171" s="152"/>
      <c r="E171" s="363"/>
      <c r="F171" s="406"/>
      <c r="G171" s="391"/>
      <c r="H171" s="393"/>
      <c r="I171" s="345"/>
      <c r="J171" s="345"/>
      <c r="K171" s="345"/>
    </row>
    <row r="172" spans="1:11" s="2" customFormat="1" ht="7.5" customHeight="1" x14ac:dyDescent="0.3">
      <c r="A172" s="151"/>
      <c r="B172" s="195"/>
      <c r="C172" s="195"/>
      <c r="D172" s="195"/>
      <c r="E172" s="363"/>
      <c r="F172" s="406"/>
      <c r="G172" s="391"/>
      <c r="H172" s="393"/>
      <c r="I172" s="345"/>
      <c r="J172" s="345"/>
      <c r="K172" s="345"/>
    </row>
    <row r="173" spans="1:11" s="2" customFormat="1" ht="50.15" customHeight="1" x14ac:dyDescent="0.3">
      <c r="A173" s="151"/>
      <c r="B173" s="196" t="s">
        <v>35</v>
      </c>
      <c r="C173" s="420" t="s">
        <v>166</v>
      </c>
      <c r="D173" s="420"/>
      <c r="E173" s="363"/>
      <c r="F173" s="406"/>
      <c r="G173" s="391"/>
      <c r="H173" s="393"/>
      <c r="I173" s="345"/>
      <c r="J173" s="345"/>
      <c r="K173" s="345"/>
    </row>
    <row r="174" spans="1:11" s="2" customFormat="1" ht="50.15" customHeight="1" x14ac:dyDescent="0.3">
      <c r="A174" s="151"/>
      <c r="B174" s="196" t="s">
        <v>36</v>
      </c>
      <c r="C174" s="420" t="s">
        <v>167</v>
      </c>
      <c r="D174" s="420"/>
      <c r="E174" s="363"/>
      <c r="F174" s="406"/>
      <c r="G174" s="391"/>
      <c r="H174" s="393"/>
      <c r="I174" s="345"/>
      <c r="J174" s="345"/>
      <c r="K174" s="345"/>
    </row>
    <row r="175" spans="1:11" s="2" customFormat="1" ht="50.15" customHeight="1" x14ac:dyDescent="0.3">
      <c r="A175" s="153"/>
      <c r="B175" s="196" t="s">
        <v>41</v>
      </c>
      <c r="C175" s="420" t="s">
        <v>168</v>
      </c>
      <c r="D175" s="420"/>
      <c r="E175" s="363"/>
      <c r="F175" s="406"/>
      <c r="G175" s="391"/>
      <c r="H175" s="393"/>
      <c r="I175" s="345"/>
      <c r="J175" s="345"/>
      <c r="K175" s="345"/>
    </row>
    <row r="176" spans="1:11" s="2" customFormat="1" x14ac:dyDescent="0.3">
      <c r="A176" s="153"/>
      <c r="B176" s="196" t="s">
        <v>60</v>
      </c>
      <c r="C176" s="505" t="s">
        <v>235</v>
      </c>
      <c r="D176" s="505"/>
      <c r="E176" s="364"/>
      <c r="F176" s="406"/>
      <c r="G176" s="391"/>
      <c r="H176" s="393"/>
      <c r="I176" s="346"/>
      <c r="J176" s="346"/>
      <c r="K176" s="346"/>
    </row>
    <row r="177" spans="1:11" ht="14.25" customHeight="1" x14ac:dyDescent="0.3">
      <c r="A177" s="27" t="s">
        <v>51</v>
      </c>
      <c r="B177" s="28" t="s">
        <v>61</v>
      </c>
      <c r="C177" s="28"/>
      <c r="D177" s="19"/>
      <c r="E177" s="359" t="s">
        <v>236</v>
      </c>
      <c r="F177" s="428">
        <f>F90/2</f>
        <v>1</v>
      </c>
      <c r="G177" s="390">
        <f>IF(D179=C181,6,IF(D179=C182,5,IF(D179=C183,4,IF(D179=C184,3,IF(D179=C185,2,IF(D179=C186,1,0))))))</f>
        <v>0</v>
      </c>
      <c r="H177" s="394">
        <f>F177*G177</f>
        <v>0</v>
      </c>
      <c r="K177" s="16"/>
    </row>
    <row r="178" spans="1:11" x14ac:dyDescent="0.3">
      <c r="A178" s="29"/>
      <c r="B178" s="197" t="s">
        <v>63</v>
      </c>
      <c r="C178" s="197"/>
      <c r="D178" s="31" t="s">
        <v>102</v>
      </c>
      <c r="E178" s="360"/>
      <c r="F178" s="429"/>
      <c r="G178" s="391"/>
      <c r="H178" s="395"/>
      <c r="K178" s="16"/>
    </row>
    <row r="179" spans="1:11" x14ac:dyDescent="0.3">
      <c r="A179" s="29"/>
      <c r="B179" s="197" t="s">
        <v>42</v>
      </c>
      <c r="C179" s="197"/>
      <c r="D179" s="43"/>
      <c r="E179" s="360"/>
      <c r="F179" s="429"/>
      <c r="G179" s="391"/>
      <c r="H179" s="395"/>
    </row>
    <row r="180" spans="1:11" ht="7.5" customHeight="1" x14ac:dyDescent="0.3">
      <c r="A180" s="30"/>
      <c r="B180" s="188"/>
      <c r="C180" s="188"/>
      <c r="D180" s="188"/>
      <c r="E180" s="360"/>
      <c r="F180" s="429"/>
      <c r="G180" s="391"/>
      <c r="H180" s="395"/>
      <c r="I180" s="342"/>
      <c r="J180" s="342"/>
      <c r="K180" s="342"/>
    </row>
    <row r="181" spans="1:11" ht="14.25" customHeight="1" x14ac:dyDescent="0.3">
      <c r="A181" s="30"/>
      <c r="B181" s="196" t="s">
        <v>170</v>
      </c>
      <c r="C181" s="398" t="s">
        <v>181</v>
      </c>
      <c r="D181" s="398"/>
      <c r="E181" s="360"/>
      <c r="F181" s="429"/>
      <c r="G181" s="391"/>
      <c r="H181" s="395"/>
      <c r="I181" s="342"/>
      <c r="J181" s="342"/>
      <c r="K181" s="342"/>
    </row>
    <row r="182" spans="1:11" ht="14.25" customHeight="1" x14ac:dyDescent="0.3">
      <c r="A182" s="30"/>
      <c r="B182" s="196" t="s">
        <v>53</v>
      </c>
      <c r="C182" s="398" t="s">
        <v>180</v>
      </c>
      <c r="D182" s="398"/>
      <c r="E182" s="360"/>
      <c r="F182" s="429"/>
      <c r="G182" s="391"/>
      <c r="H182" s="395"/>
      <c r="I182" s="342"/>
      <c r="J182" s="342"/>
      <c r="K182" s="342"/>
    </row>
    <row r="183" spans="1:11" ht="14.25" customHeight="1" x14ac:dyDescent="0.3">
      <c r="A183" s="30"/>
      <c r="B183" s="196" t="s">
        <v>40</v>
      </c>
      <c r="C183" s="398" t="s">
        <v>104</v>
      </c>
      <c r="D183" s="398"/>
      <c r="E183" s="360"/>
      <c r="F183" s="429"/>
      <c r="G183" s="391"/>
      <c r="H183" s="395"/>
      <c r="I183" s="342"/>
      <c r="J183" s="342"/>
      <c r="K183" s="342"/>
    </row>
    <row r="184" spans="1:11" x14ac:dyDescent="0.3">
      <c r="A184" s="30"/>
      <c r="B184" s="196" t="s">
        <v>35</v>
      </c>
      <c r="C184" s="398" t="s">
        <v>103</v>
      </c>
      <c r="D184" s="398"/>
      <c r="E184" s="360"/>
      <c r="F184" s="429"/>
      <c r="G184" s="391"/>
      <c r="H184" s="395"/>
      <c r="I184" s="342"/>
      <c r="J184" s="342"/>
      <c r="K184" s="342"/>
    </row>
    <row r="185" spans="1:11" x14ac:dyDescent="0.3">
      <c r="A185" s="30"/>
      <c r="B185" s="196" t="s">
        <v>36</v>
      </c>
      <c r="C185" s="398" t="s">
        <v>64</v>
      </c>
      <c r="D185" s="398"/>
      <c r="E185" s="360"/>
      <c r="F185" s="429"/>
      <c r="G185" s="391"/>
      <c r="H185" s="395"/>
      <c r="I185" s="342"/>
      <c r="J185" s="342"/>
      <c r="K185" s="342"/>
    </row>
    <row r="186" spans="1:11" ht="14.25" customHeight="1" x14ac:dyDescent="0.3">
      <c r="A186" s="30"/>
      <c r="B186" s="196" t="s">
        <v>41</v>
      </c>
      <c r="C186" s="398" t="s">
        <v>128</v>
      </c>
      <c r="D186" s="398"/>
      <c r="E186" s="360"/>
      <c r="F186" s="429"/>
      <c r="G186" s="391"/>
      <c r="H186" s="395"/>
      <c r="I186" s="342"/>
      <c r="J186" s="342"/>
      <c r="K186" s="342"/>
    </row>
    <row r="187" spans="1:11" ht="14.25" customHeight="1" x14ac:dyDescent="0.3">
      <c r="A187" s="30"/>
      <c r="B187" s="196" t="s">
        <v>60</v>
      </c>
      <c r="C187" s="398" t="s">
        <v>235</v>
      </c>
      <c r="D187" s="398"/>
      <c r="E187" s="361"/>
      <c r="F187" s="429"/>
      <c r="G187" s="449"/>
      <c r="H187" s="395"/>
      <c r="I187" s="342"/>
      <c r="J187" s="342"/>
      <c r="K187" s="342"/>
    </row>
    <row r="188" spans="1:11" x14ac:dyDescent="0.3">
      <c r="A188" s="27" t="s">
        <v>52</v>
      </c>
      <c r="B188" s="154" t="s">
        <v>169</v>
      </c>
      <c r="C188" s="28"/>
      <c r="D188" s="19"/>
      <c r="E188" s="356" t="s">
        <v>248</v>
      </c>
      <c r="F188" s="421">
        <f>F100/2</f>
        <v>1</v>
      </c>
      <c r="G188" s="409">
        <f>IF(D189=C192,8,IF(D189=C193,7,IF(D189=C194,6,IF(D189=C195,5,IF(D189=C196,4,IF(D189=C197,3,IF(D189=C198,2,IF(D189=C199,1,0))))))))</f>
        <v>0</v>
      </c>
      <c r="H188" s="394">
        <f>F188*G188</f>
        <v>0</v>
      </c>
    </row>
    <row r="189" spans="1:11" ht="14.15" customHeight="1" x14ac:dyDescent="0.3">
      <c r="A189" s="29"/>
      <c r="B189" s="407" t="s">
        <v>244</v>
      </c>
      <c r="C189" s="408"/>
      <c r="D189" s="213">
        <f>D101</f>
        <v>4000000</v>
      </c>
      <c r="E189" s="357"/>
      <c r="F189" s="422"/>
      <c r="G189" s="410"/>
      <c r="H189" s="395"/>
      <c r="I189" s="144"/>
    </row>
    <row r="190" spans="1:11" ht="13.5" customHeight="1" x14ac:dyDescent="0.3">
      <c r="A190" s="29"/>
      <c r="B190" s="197" t="s">
        <v>243</v>
      </c>
      <c r="C190" s="197"/>
      <c r="D190" s="316"/>
      <c r="E190" s="357"/>
      <c r="F190" s="422"/>
      <c r="G190" s="410"/>
      <c r="H190" s="395"/>
      <c r="I190" s="144"/>
    </row>
    <row r="191" spans="1:11" ht="7.5" customHeight="1" x14ac:dyDescent="0.3">
      <c r="A191" s="30"/>
      <c r="B191" s="188"/>
      <c r="C191" s="188"/>
      <c r="D191" s="188"/>
      <c r="E191" s="357"/>
      <c r="F191" s="422"/>
      <c r="G191" s="410"/>
      <c r="H191" s="395"/>
    </row>
    <row r="192" spans="1:11" x14ac:dyDescent="0.3">
      <c r="A192" s="30"/>
      <c r="B192" s="215" t="s">
        <v>246</v>
      </c>
      <c r="C192" s="411">
        <f>E37*4.5</f>
        <v>3600000</v>
      </c>
      <c r="D192" s="412"/>
      <c r="E192" s="357"/>
      <c r="F192" s="422"/>
      <c r="G192" s="410"/>
      <c r="H192" s="395"/>
      <c r="I192" s="148"/>
      <c r="J192" s="143"/>
      <c r="K192" s="143"/>
    </row>
    <row r="193" spans="1:11" x14ac:dyDescent="0.3">
      <c r="A193" s="30"/>
      <c r="B193" s="215" t="s">
        <v>247</v>
      </c>
      <c r="C193" s="411">
        <f>E37*4</f>
        <v>3200000</v>
      </c>
      <c r="D193" s="412"/>
      <c r="E193" s="357"/>
      <c r="F193" s="422"/>
      <c r="G193" s="410"/>
      <c r="H193" s="395"/>
      <c r="I193" s="148"/>
      <c r="J193" s="143"/>
      <c r="K193" s="143"/>
    </row>
    <row r="194" spans="1:11" x14ac:dyDescent="0.3">
      <c r="A194" s="30"/>
      <c r="B194" s="215" t="s">
        <v>170</v>
      </c>
      <c r="C194" s="411">
        <f>E37*3.5</f>
        <v>2800000</v>
      </c>
      <c r="D194" s="412"/>
      <c r="E194" s="357"/>
      <c r="F194" s="422"/>
      <c r="G194" s="410"/>
      <c r="H194" s="395"/>
      <c r="I194" s="148"/>
      <c r="J194" s="143"/>
      <c r="K194" s="143"/>
    </row>
    <row r="195" spans="1:11" x14ac:dyDescent="0.3">
      <c r="A195" s="30"/>
      <c r="B195" s="215" t="s">
        <v>53</v>
      </c>
      <c r="C195" s="411">
        <f>E37*3</f>
        <v>2400000</v>
      </c>
      <c r="D195" s="412"/>
      <c r="E195" s="357"/>
      <c r="F195" s="422"/>
      <c r="G195" s="410"/>
      <c r="H195" s="395"/>
      <c r="I195" s="148"/>
      <c r="J195" s="143"/>
      <c r="K195" s="143"/>
    </row>
    <row r="196" spans="1:11" x14ac:dyDescent="0.3">
      <c r="A196" s="30"/>
      <c r="B196" s="215" t="s">
        <v>40</v>
      </c>
      <c r="C196" s="411">
        <f>E37*2.5</f>
        <v>2000000</v>
      </c>
      <c r="D196" s="412"/>
      <c r="E196" s="357"/>
      <c r="F196" s="422"/>
      <c r="G196" s="410"/>
      <c r="H196" s="395"/>
      <c r="I196" s="148"/>
      <c r="J196" s="143"/>
      <c r="K196" s="143"/>
    </row>
    <row r="197" spans="1:11" x14ac:dyDescent="0.3">
      <c r="A197" s="30"/>
      <c r="B197" s="216" t="s">
        <v>35</v>
      </c>
      <c r="C197" s="411">
        <f>E37*2</f>
        <v>1600000</v>
      </c>
      <c r="D197" s="412"/>
      <c r="E197" s="357"/>
      <c r="F197" s="422"/>
      <c r="G197" s="410"/>
      <c r="H197" s="395"/>
      <c r="I197" s="143"/>
      <c r="J197" s="143"/>
      <c r="K197" s="143"/>
    </row>
    <row r="198" spans="1:11" x14ac:dyDescent="0.3">
      <c r="A198" s="32"/>
      <c r="B198" s="216" t="s">
        <v>36</v>
      </c>
      <c r="C198" s="411">
        <f>E37*1.5</f>
        <v>1200000</v>
      </c>
      <c r="D198" s="412"/>
      <c r="E198" s="357"/>
      <c r="F198" s="422"/>
      <c r="G198" s="410"/>
      <c r="H198" s="395"/>
      <c r="I198" s="143"/>
      <c r="J198" s="143"/>
      <c r="K198" s="143"/>
    </row>
    <row r="199" spans="1:11" x14ac:dyDescent="0.3">
      <c r="A199" s="32"/>
      <c r="B199" s="291" t="s">
        <v>41</v>
      </c>
      <c r="C199" s="411">
        <f>E37</f>
        <v>800000</v>
      </c>
      <c r="D199" s="412"/>
      <c r="E199" s="357"/>
      <c r="F199" s="422"/>
      <c r="G199" s="410"/>
      <c r="H199" s="395"/>
      <c r="I199" s="143"/>
      <c r="J199" s="143"/>
      <c r="K199" s="143"/>
    </row>
    <row r="200" spans="1:11" x14ac:dyDescent="0.3">
      <c r="A200" s="32"/>
      <c r="B200" s="196" t="s">
        <v>60</v>
      </c>
      <c r="C200" s="481" t="s">
        <v>235</v>
      </c>
      <c r="D200" s="506"/>
      <c r="E200" s="358"/>
      <c r="F200" s="422"/>
      <c r="G200" s="410"/>
      <c r="H200" s="395"/>
      <c r="I200" s="143"/>
      <c r="J200" s="143"/>
      <c r="K200" s="143"/>
    </row>
    <row r="201" spans="1:11" x14ac:dyDescent="0.3">
      <c r="A201" s="27" t="s">
        <v>55</v>
      </c>
      <c r="B201" s="28" t="s">
        <v>81</v>
      </c>
      <c r="C201" s="28"/>
      <c r="D201" s="19"/>
      <c r="E201" s="356" t="s">
        <v>248</v>
      </c>
      <c r="F201" s="421">
        <f>F112/2</f>
        <v>2</v>
      </c>
      <c r="G201" s="409">
        <f>IF(D203=C205,8,IF(D203=C206,7,IF(D203=C207,6,IF(D203=C208,5,IF(D203=C209,4,IF(D203=C210,3,IF(D203=C211,2,IF(D203=C212,1,0))))))))</f>
        <v>0</v>
      </c>
      <c r="H201" s="394">
        <f>F201*G201</f>
        <v>0</v>
      </c>
      <c r="I201" s="143"/>
      <c r="J201" s="143"/>
      <c r="K201" s="143"/>
    </row>
    <row r="202" spans="1:11" x14ac:dyDescent="0.3">
      <c r="A202" s="29"/>
      <c r="B202" s="407" t="s">
        <v>165</v>
      </c>
      <c r="C202" s="408"/>
      <c r="D202" s="231">
        <f>D113</f>
        <v>62000</v>
      </c>
      <c r="E202" s="357"/>
      <c r="F202" s="422"/>
      <c r="G202" s="410"/>
      <c r="H202" s="395"/>
    </row>
    <row r="203" spans="1:11" ht="13.5" customHeight="1" x14ac:dyDescent="0.3">
      <c r="A203" s="29"/>
      <c r="B203" s="197" t="s">
        <v>42</v>
      </c>
      <c r="C203" s="197"/>
      <c r="D203" s="317"/>
      <c r="E203" s="357"/>
      <c r="F203" s="422"/>
      <c r="G203" s="410"/>
      <c r="H203" s="395"/>
      <c r="I203" s="144"/>
    </row>
    <row r="204" spans="1:11" ht="7.5" customHeight="1" x14ac:dyDescent="0.3">
      <c r="A204" s="30"/>
      <c r="B204" s="188"/>
      <c r="C204" s="188"/>
      <c r="D204" s="188"/>
      <c r="E204" s="357"/>
      <c r="F204" s="422"/>
      <c r="G204" s="410"/>
      <c r="H204" s="395"/>
    </row>
    <row r="205" spans="1:11" x14ac:dyDescent="0.3">
      <c r="A205" s="30"/>
      <c r="B205" s="232" t="s">
        <v>246</v>
      </c>
      <c r="C205" s="425">
        <f>D202*0.8</f>
        <v>49600</v>
      </c>
      <c r="D205" s="426"/>
      <c r="E205" s="357"/>
      <c r="F205" s="422"/>
      <c r="G205" s="410"/>
      <c r="H205" s="395"/>
      <c r="I205" s="143"/>
      <c r="J205" s="143"/>
      <c r="K205" s="143"/>
    </row>
    <row r="206" spans="1:11" x14ac:dyDescent="0.3">
      <c r="A206" s="30"/>
      <c r="B206" s="232" t="s">
        <v>247</v>
      </c>
      <c r="C206" s="425">
        <f>D202*0.7</f>
        <v>43400</v>
      </c>
      <c r="D206" s="426"/>
      <c r="E206" s="357"/>
      <c r="F206" s="422"/>
      <c r="G206" s="410"/>
      <c r="H206" s="395"/>
      <c r="I206" s="143"/>
      <c r="J206" s="143"/>
      <c r="K206" s="143"/>
    </row>
    <row r="207" spans="1:11" x14ac:dyDescent="0.3">
      <c r="A207" s="30"/>
      <c r="B207" s="232" t="s">
        <v>170</v>
      </c>
      <c r="C207" s="425">
        <f>D202*0.5</f>
        <v>31000</v>
      </c>
      <c r="D207" s="426"/>
      <c r="E207" s="357"/>
      <c r="F207" s="422"/>
      <c r="G207" s="410"/>
      <c r="H207" s="395"/>
      <c r="I207" s="143"/>
      <c r="J207" s="143"/>
      <c r="K207" s="143"/>
    </row>
    <row r="208" spans="1:11" x14ac:dyDescent="0.3">
      <c r="A208" s="30"/>
      <c r="B208" s="232" t="s">
        <v>53</v>
      </c>
      <c r="C208" s="425">
        <f>D202*0.4</f>
        <v>24800</v>
      </c>
      <c r="D208" s="426"/>
      <c r="E208" s="357"/>
      <c r="F208" s="422"/>
      <c r="G208" s="410"/>
      <c r="H208" s="395"/>
      <c r="I208" s="143"/>
      <c r="J208" s="143"/>
      <c r="K208" s="143"/>
    </row>
    <row r="209" spans="1:11" x14ac:dyDescent="0.3">
      <c r="A209" s="30"/>
      <c r="B209" s="232" t="s">
        <v>40</v>
      </c>
      <c r="C209" s="425">
        <f>D202*0.3</f>
        <v>18600</v>
      </c>
      <c r="D209" s="426"/>
      <c r="E209" s="357"/>
      <c r="F209" s="422"/>
      <c r="G209" s="410"/>
      <c r="H209" s="395"/>
      <c r="I209" s="143"/>
      <c r="J209" s="143"/>
      <c r="K209" s="143"/>
    </row>
    <row r="210" spans="1:11" ht="14.25" customHeight="1" x14ac:dyDescent="0.3">
      <c r="A210" s="30"/>
      <c r="B210" s="233" t="s">
        <v>35</v>
      </c>
      <c r="C210" s="425">
        <f>D202*0.2</f>
        <v>12400</v>
      </c>
      <c r="D210" s="426"/>
      <c r="E210" s="357"/>
      <c r="F210" s="422"/>
      <c r="G210" s="410"/>
      <c r="H210" s="395"/>
      <c r="I210" s="143"/>
      <c r="J210" s="143"/>
      <c r="K210" s="143"/>
    </row>
    <row r="211" spans="1:11" ht="14.25" customHeight="1" x14ac:dyDescent="0.3">
      <c r="A211" s="30"/>
      <c r="B211" s="233" t="s">
        <v>36</v>
      </c>
      <c r="C211" s="425">
        <f>D202*0.1</f>
        <v>6200</v>
      </c>
      <c r="D211" s="426"/>
      <c r="E211" s="357"/>
      <c r="F211" s="422"/>
      <c r="G211" s="410"/>
      <c r="H211" s="395"/>
      <c r="I211" s="143"/>
      <c r="J211" s="143"/>
      <c r="K211" s="143"/>
    </row>
    <row r="212" spans="1:11" ht="14.25" customHeight="1" x14ac:dyDescent="0.3">
      <c r="A212" s="32"/>
      <c r="B212" s="233" t="s">
        <v>41</v>
      </c>
      <c r="C212" s="492">
        <f>(D202*0.1)-1</f>
        <v>6199</v>
      </c>
      <c r="D212" s="493"/>
      <c r="E212" s="357"/>
      <c r="F212" s="422"/>
      <c r="G212" s="410"/>
      <c r="H212" s="395"/>
      <c r="I212" s="143"/>
      <c r="J212" s="143"/>
      <c r="K212" s="143"/>
    </row>
    <row r="213" spans="1:11" ht="14.25" customHeight="1" x14ac:dyDescent="0.3">
      <c r="A213" s="33"/>
      <c r="B213" s="234" t="s">
        <v>60</v>
      </c>
      <c r="C213" s="481" t="s">
        <v>235</v>
      </c>
      <c r="D213" s="481"/>
      <c r="E213" s="358"/>
      <c r="F213" s="430"/>
      <c r="G213" s="410"/>
      <c r="H213" s="498"/>
      <c r="I213" s="143"/>
      <c r="J213" s="143"/>
      <c r="K213" s="143"/>
    </row>
    <row r="214" spans="1:11" s="2" customFormat="1" ht="14.25" customHeight="1" x14ac:dyDescent="0.3">
      <c r="A214" s="149" t="s">
        <v>56</v>
      </c>
      <c r="B214" s="150" t="s">
        <v>173</v>
      </c>
      <c r="C214" s="150"/>
      <c r="D214" s="155"/>
      <c r="E214" s="515" t="s">
        <v>171</v>
      </c>
      <c r="F214" s="518">
        <f>F124/2</f>
        <v>2</v>
      </c>
      <c r="G214" s="390">
        <f>IF(D218=C218,1,0)+IF(D219=C219,1,0)+IF(D220=C220,1,0)+IF(D221=C221,1,0)+IF(D222=C222,1,0)+IF(D223=C223,1,0)+IF(D224=C224,1,0)+IF(D225=C225,1,0)+IF(D226=C226,1,0)+IF(D227=C227,1,0)+IF(D228=C228,1,0)+IF(D229=C229,1,0)+IF(D230=C230,1,0)+IF(D231=C231,1,0)</f>
        <v>0</v>
      </c>
      <c r="H214" s="400">
        <f>F214*G214</f>
        <v>0</v>
      </c>
      <c r="K214" s="3"/>
    </row>
    <row r="215" spans="1:11" s="2" customFormat="1" x14ac:dyDescent="0.3">
      <c r="A215" s="151"/>
      <c r="B215" s="193" t="s">
        <v>174</v>
      </c>
      <c r="C215" s="193"/>
      <c r="D215" s="156" t="s">
        <v>234</v>
      </c>
      <c r="E215" s="516"/>
      <c r="F215" s="519"/>
      <c r="G215" s="391"/>
      <c r="H215" s="401"/>
      <c r="K215" s="3"/>
    </row>
    <row r="216" spans="1:11" s="2" customFormat="1" x14ac:dyDescent="0.3">
      <c r="A216" s="151"/>
      <c r="B216" s="193" t="s">
        <v>42</v>
      </c>
      <c r="C216" s="193"/>
      <c r="D216" s="157" t="s">
        <v>172</v>
      </c>
      <c r="E216" s="516"/>
      <c r="F216" s="519"/>
      <c r="G216" s="391"/>
      <c r="H216" s="401"/>
    </row>
    <row r="217" spans="1:11" s="2" customFormat="1" ht="7.5" customHeight="1" x14ac:dyDescent="0.3">
      <c r="A217" s="153"/>
      <c r="B217" s="195"/>
      <c r="C217" s="195"/>
      <c r="D217" s="195"/>
      <c r="E217" s="516"/>
      <c r="F217" s="519"/>
      <c r="G217" s="391"/>
      <c r="H217" s="401"/>
      <c r="I217" s="343"/>
      <c r="J217" s="343"/>
      <c r="K217" s="343"/>
    </row>
    <row r="218" spans="1:11" s="2" customFormat="1" x14ac:dyDescent="0.3">
      <c r="A218" s="153"/>
      <c r="B218" s="196" t="s">
        <v>41</v>
      </c>
      <c r="C218" s="199" t="s">
        <v>255</v>
      </c>
      <c r="D218" s="43"/>
      <c r="E218" s="516"/>
      <c r="F218" s="519"/>
      <c r="G218" s="391"/>
      <c r="H218" s="401"/>
      <c r="I218" s="343"/>
      <c r="J218" s="343"/>
      <c r="K218" s="343"/>
    </row>
    <row r="219" spans="1:11" s="2" customFormat="1" x14ac:dyDescent="0.3">
      <c r="A219" s="153"/>
      <c r="B219" s="196" t="s">
        <v>41</v>
      </c>
      <c r="C219" s="199" t="s">
        <v>175</v>
      </c>
      <c r="D219" s="43"/>
      <c r="E219" s="516"/>
      <c r="F219" s="519"/>
      <c r="G219" s="391"/>
      <c r="H219" s="401"/>
      <c r="I219" s="343"/>
      <c r="J219" s="343"/>
      <c r="K219" s="343"/>
    </row>
    <row r="220" spans="1:11" s="2" customFormat="1" x14ac:dyDescent="0.3">
      <c r="A220" s="153"/>
      <c r="B220" s="196" t="s">
        <v>41</v>
      </c>
      <c r="C220" s="199" t="s">
        <v>250</v>
      </c>
      <c r="D220" s="43"/>
      <c r="E220" s="516"/>
      <c r="F220" s="519"/>
      <c r="G220" s="391"/>
      <c r="H220" s="401"/>
      <c r="I220" s="343"/>
      <c r="J220" s="343"/>
      <c r="K220" s="343"/>
    </row>
    <row r="221" spans="1:11" s="2" customFormat="1" ht="14.25" customHeight="1" x14ac:dyDescent="0.3">
      <c r="A221" s="153"/>
      <c r="B221" s="196" t="s">
        <v>41</v>
      </c>
      <c r="C221" s="199" t="s">
        <v>313</v>
      </c>
      <c r="D221" s="43"/>
      <c r="E221" s="516"/>
      <c r="F221" s="519"/>
      <c r="G221" s="391"/>
      <c r="H221" s="401"/>
      <c r="I221" s="343"/>
      <c r="J221" s="343"/>
      <c r="K221" s="343"/>
    </row>
    <row r="222" spans="1:11" s="2" customFormat="1" ht="14.25" customHeight="1" x14ac:dyDescent="0.3">
      <c r="A222" s="153"/>
      <c r="B222" s="196" t="s">
        <v>41</v>
      </c>
      <c r="C222" s="199" t="s">
        <v>314</v>
      </c>
      <c r="D222" s="43"/>
      <c r="E222" s="516"/>
      <c r="F222" s="519"/>
      <c r="G222" s="391"/>
      <c r="H222" s="401"/>
      <c r="I222" s="343"/>
      <c r="J222" s="343"/>
      <c r="K222" s="343"/>
    </row>
    <row r="223" spans="1:11" s="2" customFormat="1" ht="14.25" customHeight="1" x14ac:dyDescent="0.3">
      <c r="A223" s="153"/>
      <c r="B223" s="196" t="s">
        <v>41</v>
      </c>
      <c r="C223" s="199" t="s">
        <v>321</v>
      </c>
      <c r="D223" s="43"/>
      <c r="E223" s="516"/>
      <c r="F223" s="519"/>
      <c r="G223" s="391"/>
      <c r="H223" s="401"/>
      <c r="I223" s="285"/>
      <c r="J223" s="285"/>
      <c r="K223" s="285"/>
    </row>
    <row r="224" spans="1:11" s="2" customFormat="1" ht="14.25" customHeight="1" x14ac:dyDescent="0.3">
      <c r="A224" s="153"/>
      <c r="B224" s="196" t="s">
        <v>41</v>
      </c>
      <c r="C224" s="199" t="s">
        <v>315</v>
      </c>
      <c r="D224" s="43"/>
      <c r="E224" s="516"/>
      <c r="F224" s="519"/>
      <c r="G224" s="391"/>
      <c r="H224" s="401"/>
      <c r="I224" s="285"/>
      <c r="J224" s="285"/>
      <c r="K224" s="285"/>
    </row>
    <row r="225" spans="1:11" s="2" customFormat="1" ht="14.25" customHeight="1" x14ac:dyDescent="0.3">
      <c r="A225" s="153"/>
      <c r="B225" s="196" t="s">
        <v>41</v>
      </c>
      <c r="C225" s="199" t="s">
        <v>249</v>
      </c>
      <c r="D225" s="43"/>
      <c r="E225" s="516"/>
      <c r="F225" s="519"/>
      <c r="G225" s="391"/>
      <c r="H225" s="401"/>
      <c r="I225" s="285"/>
      <c r="J225" s="285"/>
      <c r="K225" s="285"/>
    </row>
    <row r="226" spans="1:11" s="2" customFormat="1" ht="14.25" customHeight="1" x14ac:dyDescent="0.3">
      <c r="A226" s="153"/>
      <c r="B226" s="196" t="s">
        <v>41</v>
      </c>
      <c r="C226" s="199" t="s">
        <v>316</v>
      </c>
      <c r="D226" s="43"/>
      <c r="E226" s="516"/>
      <c r="F226" s="519"/>
      <c r="G226" s="391"/>
      <c r="H226" s="401"/>
      <c r="I226" s="285"/>
      <c r="J226" s="285"/>
      <c r="K226" s="285"/>
    </row>
    <row r="227" spans="1:11" s="2" customFormat="1" ht="14.25" customHeight="1" x14ac:dyDescent="0.3">
      <c r="A227" s="153"/>
      <c r="B227" s="196" t="s">
        <v>41</v>
      </c>
      <c r="C227" s="199" t="s">
        <v>317</v>
      </c>
      <c r="D227" s="43"/>
      <c r="E227" s="516"/>
      <c r="F227" s="519"/>
      <c r="G227" s="391"/>
      <c r="H227" s="401"/>
      <c r="I227" s="285"/>
      <c r="J227" s="285"/>
      <c r="K227" s="285"/>
    </row>
    <row r="228" spans="1:11" s="2" customFormat="1" ht="14.25" customHeight="1" x14ac:dyDescent="0.3">
      <c r="A228" s="153"/>
      <c r="B228" s="196" t="s">
        <v>41</v>
      </c>
      <c r="C228" s="199" t="s">
        <v>318</v>
      </c>
      <c r="D228" s="43"/>
      <c r="E228" s="516"/>
      <c r="F228" s="519"/>
      <c r="G228" s="391"/>
      <c r="H228" s="401"/>
      <c r="I228" s="285"/>
      <c r="J228" s="285"/>
      <c r="K228" s="285"/>
    </row>
    <row r="229" spans="1:11" s="2" customFormat="1" ht="14.25" customHeight="1" x14ac:dyDescent="0.3">
      <c r="A229" s="153"/>
      <c r="B229" s="196" t="s">
        <v>41</v>
      </c>
      <c r="C229" s="199" t="s">
        <v>319</v>
      </c>
      <c r="D229" s="43"/>
      <c r="E229" s="516"/>
      <c r="F229" s="519"/>
      <c r="G229" s="391"/>
      <c r="H229" s="401"/>
      <c r="I229" s="285"/>
      <c r="J229" s="285"/>
      <c r="K229" s="285"/>
    </row>
    <row r="230" spans="1:11" s="2" customFormat="1" ht="14.25" customHeight="1" x14ac:dyDescent="0.3">
      <c r="A230" s="153"/>
      <c r="B230" s="196" t="s">
        <v>41</v>
      </c>
      <c r="C230" s="199" t="s">
        <v>257</v>
      </c>
      <c r="D230" s="43"/>
      <c r="E230" s="516"/>
      <c r="F230" s="519"/>
      <c r="G230" s="391"/>
      <c r="H230" s="401"/>
      <c r="I230" s="285"/>
      <c r="J230" s="285"/>
      <c r="K230" s="285"/>
    </row>
    <row r="231" spans="1:11" s="2" customFormat="1" ht="14.25" customHeight="1" x14ac:dyDescent="0.3">
      <c r="A231" s="153"/>
      <c r="B231" s="196" t="s">
        <v>41</v>
      </c>
      <c r="C231" s="199" t="s">
        <v>320</v>
      </c>
      <c r="D231" s="43"/>
      <c r="E231" s="517"/>
      <c r="F231" s="520"/>
      <c r="G231" s="449"/>
      <c r="H231" s="521"/>
      <c r="I231" s="285"/>
      <c r="J231" s="285"/>
      <c r="K231" s="285"/>
    </row>
    <row r="232" spans="1:11" ht="14.25" customHeight="1" x14ac:dyDescent="0.3">
      <c r="A232" s="27" t="s">
        <v>218</v>
      </c>
      <c r="B232" s="28" t="s">
        <v>101</v>
      </c>
      <c r="C232" s="147"/>
      <c r="D232" s="147"/>
      <c r="E232" s="502" t="s">
        <v>65</v>
      </c>
      <c r="F232" s="413">
        <f>F142/2</f>
        <v>2</v>
      </c>
      <c r="G232" s="409">
        <f>IF(D234=C236,2,IF(D234=C237,1,0))</f>
        <v>0</v>
      </c>
      <c r="H232" s="394">
        <f>F232*G232</f>
        <v>0</v>
      </c>
      <c r="I232" s="143"/>
      <c r="J232" s="143"/>
      <c r="K232" s="143"/>
    </row>
    <row r="233" spans="1:11" ht="14.25" customHeight="1" x14ac:dyDescent="0.3">
      <c r="A233" s="29"/>
      <c r="B233" s="197" t="s">
        <v>33</v>
      </c>
      <c r="C233" s="197"/>
      <c r="D233" s="35" t="s">
        <v>226</v>
      </c>
      <c r="E233" s="503"/>
      <c r="F233" s="414"/>
      <c r="G233" s="410"/>
      <c r="H233" s="395"/>
      <c r="I233" s="143"/>
      <c r="J233" s="143"/>
      <c r="K233" s="143"/>
    </row>
    <row r="234" spans="1:11" ht="14.25" customHeight="1" x14ac:dyDescent="0.3">
      <c r="A234" s="29"/>
      <c r="B234" s="197" t="s">
        <v>42</v>
      </c>
      <c r="C234" s="197"/>
      <c r="D234" s="43"/>
      <c r="E234" s="503"/>
      <c r="F234" s="414"/>
      <c r="G234" s="410"/>
      <c r="H234" s="395"/>
      <c r="I234" s="143"/>
      <c r="J234" s="143"/>
      <c r="K234" s="143"/>
    </row>
    <row r="235" spans="1:11" ht="7.5" customHeight="1" x14ac:dyDescent="0.3">
      <c r="A235" s="30"/>
      <c r="B235" s="188"/>
      <c r="C235" s="188"/>
      <c r="D235" s="188"/>
      <c r="E235" s="503"/>
      <c r="F235" s="414"/>
      <c r="G235" s="410"/>
      <c r="H235" s="395"/>
      <c r="I235" s="143"/>
      <c r="J235" s="143"/>
      <c r="K235" s="143"/>
    </row>
    <row r="236" spans="1:11" ht="14.25" customHeight="1" x14ac:dyDescent="0.3">
      <c r="A236" s="32"/>
      <c r="B236" s="291" t="s">
        <v>36</v>
      </c>
      <c r="C236" s="494" t="s">
        <v>226</v>
      </c>
      <c r="D236" s="494"/>
      <c r="E236" s="503"/>
      <c r="F236" s="414"/>
      <c r="G236" s="410"/>
      <c r="H236" s="395"/>
      <c r="I236" s="143"/>
      <c r="J236" s="143"/>
      <c r="K236" s="143"/>
    </row>
    <row r="237" spans="1:11" ht="14.25" customHeight="1" x14ac:dyDescent="0.3">
      <c r="A237" s="32"/>
      <c r="B237" s="291" t="s">
        <v>41</v>
      </c>
      <c r="C237" s="399" t="s">
        <v>227</v>
      </c>
      <c r="D237" s="399"/>
      <c r="E237" s="503"/>
      <c r="F237" s="414"/>
      <c r="G237" s="410"/>
      <c r="H237" s="395"/>
      <c r="I237" s="143"/>
      <c r="J237" s="143"/>
      <c r="K237" s="143"/>
    </row>
    <row r="238" spans="1:11" ht="14.25" customHeight="1" x14ac:dyDescent="0.3">
      <c r="A238" s="33"/>
      <c r="B238" s="292" t="s">
        <v>60</v>
      </c>
      <c r="C238" s="416" t="s">
        <v>235</v>
      </c>
      <c r="D238" s="509"/>
      <c r="E238" s="504"/>
      <c r="F238" s="415"/>
      <c r="G238" s="410"/>
      <c r="H238" s="498"/>
      <c r="I238" s="143"/>
      <c r="J238" s="143"/>
      <c r="K238" s="143"/>
    </row>
    <row r="239" spans="1:11" ht="14.25" customHeight="1" x14ac:dyDescent="0.3">
      <c r="A239" s="27" t="s">
        <v>219</v>
      </c>
      <c r="B239" s="28" t="s">
        <v>106</v>
      </c>
      <c r="C239" s="34"/>
      <c r="D239" s="34"/>
      <c r="E239" s="499" t="s">
        <v>237</v>
      </c>
      <c r="F239" s="421">
        <f>F148/2</f>
        <v>1</v>
      </c>
      <c r="G239" s="409">
        <f>IF(D241=C243,4,IF(D241=C244,3,IF(D241=C245,2,IF(D241=C246,1,0))))</f>
        <v>0</v>
      </c>
      <c r="H239" s="394">
        <f>F239*G239</f>
        <v>0</v>
      </c>
      <c r="I239" s="143"/>
      <c r="J239" s="143"/>
      <c r="K239" s="143"/>
    </row>
    <row r="240" spans="1:11" ht="15" customHeight="1" x14ac:dyDescent="0.3">
      <c r="A240" s="29"/>
      <c r="B240" s="197" t="s">
        <v>33</v>
      </c>
      <c r="C240" s="197"/>
      <c r="D240" s="35" t="s">
        <v>107</v>
      </c>
      <c r="E240" s="500"/>
      <c r="F240" s="422"/>
      <c r="G240" s="410"/>
      <c r="H240" s="395"/>
      <c r="I240" s="143"/>
      <c r="J240" s="143"/>
      <c r="K240" s="143"/>
    </row>
    <row r="241" spans="1:11" ht="15" customHeight="1" x14ac:dyDescent="0.3">
      <c r="A241" s="29"/>
      <c r="B241" s="197" t="s">
        <v>42</v>
      </c>
      <c r="C241" s="197"/>
      <c r="D241" s="83"/>
      <c r="E241" s="500"/>
      <c r="F241" s="422"/>
      <c r="G241" s="410"/>
      <c r="H241" s="395"/>
      <c r="I241" s="143"/>
      <c r="J241" s="143"/>
      <c r="K241" s="143"/>
    </row>
    <row r="242" spans="1:11" ht="7.5" customHeight="1" x14ac:dyDescent="0.3">
      <c r="A242" s="30"/>
      <c r="B242" s="188"/>
      <c r="C242" s="188"/>
      <c r="D242" s="188"/>
      <c r="E242" s="500"/>
      <c r="F242" s="422"/>
      <c r="G242" s="410"/>
      <c r="H242" s="395"/>
      <c r="I242" s="143"/>
      <c r="J242" s="143"/>
      <c r="K242" s="143"/>
    </row>
    <row r="243" spans="1:11" ht="15" customHeight="1" x14ac:dyDescent="0.3">
      <c r="A243" s="30"/>
      <c r="B243" s="291" t="s">
        <v>40</v>
      </c>
      <c r="C243" s="399" t="s">
        <v>109</v>
      </c>
      <c r="D243" s="399"/>
      <c r="E243" s="500"/>
      <c r="F243" s="422"/>
      <c r="G243" s="410"/>
      <c r="H243" s="395"/>
      <c r="I243" s="143"/>
      <c r="J243" s="143"/>
      <c r="K243" s="143"/>
    </row>
    <row r="244" spans="1:11" ht="15" customHeight="1" x14ac:dyDescent="0.3">
      <c r="A244" s="30"/>
      <c r="B244" s="291" t="s">
        <v>35</v>
      </c>
      <c r="C244" s="399" t="s">
        <v>110</v>
      </c>
      <c r="D244" s="399"/>
      <c r="E244" s="500"/>
      <c r="F244" s="422"/>
      <c r="G244" s="410"/>
      <c r="H244" s="395"/>
      <c r="I244" s="143"/>
      <c r="J244" s="143"/>
      <c r="K244" s="143"/>
    </row>
    <row r="245" spans="1:11" ht="14.25" customHeight="1" x14ac:dyDescent="0.3">
      <c r="A245" s="32"/>
      <c r="B245" s="291" t="s">
        <v>36</v>
      </c>
      <c r="C245" s="399" t="s">
        <v>111</v>
      </c>
      <c r="D245" s="399"/>
      <c r="E245" s="500"/>
      <c r="F245" s="422"/>
      <c r="G245" s="410"/>
      <c r="H245" s="395"/>
      <c r="I245" s="143"/>
      <c r="J245" s="143"/>
      <c r="K245" s="143"/>
    </row>
    <row r="246" spans="1:11" ht="14.25" customHeight="1" x14ac:dyDescent="0.3">
      <c r="A246" s="32"/>
      <c r="B246" s="291" t="s">
        <v>41</v>
      </c>
      <c r="C246" s="399" t="s">
        <v>112</v>
      </c>
      <c r="D246" s="399"/>
      <c r="E246" s="500"/>
      <c r="F246" s="422"/>
      <c r="G246" s="410"/>
      <c r="H246" s="395"/>
      <c r="I246" s="143"/>
      <c r="J246" s="143"/>
      <c r="K246" s="143"/>
    </row>
    <row r="247" spans="1:11" ht="14.25" customHeight="1" thickBot="1" x14ac:dyDescent="0.35">
      <c r="A247" s="209"/>
      <c r="B247" s="297" t="s">
        <v>60</v>
      </c>
      <c r="C247" s="507" t="s">
        <v>235</v>
      </c>
      <c r="D247" s="508"/>
      <c r="E247" s="501"/>
      <c r="F247" s="427"/>
      <c r="G247" s="490"/>
      <c r="H247" s="491"/>
      <c r="I247" s="143"/>
      <c r="J247" s="143"/>
      <c r="K247" s="143"/>
    </row>
    <row r="248" spans="1:11" ht="14.25" customHeight="1" thickTop="1" x14ac:dyDescent="0.3">
      <c r="A248" s="488"/>
      <c r="B248" s="488"/>
      <c r="C248" s="488"/>
      <c r="D248" s="488"/>
      <c r="E248" s="488"/>
      <c r="F248" s="488"/>
      <c r="G248" s="489"/>
      <c r="H248" s="36">
        <f>SUM(H169:H247)</f>
        <v>0</v>
      </c>
      <c r="I248" s="143"/>
      <c r="J248" s="143"/>
      <c r="K248" s="143"/>
    </row>
    <row r="249" spans="1:11" ht="7.5" customHeight="1" x14ac:dyDescent="0.3">
      <c r="A249" s="9"/>
      <c r="B249" s="9"/>
      <c r="C249" s="9"/>
      <c r="D249" s="9"/>
      <c r="E249" s="9"/>
      <c r="F249" s="9"/>
      <c r="G249" s="9"/>
      <c r="H249" s="9"/>
    </row>
    <row r="250" spans="1:11" s="2" customFormat="1" ht="14.25" customHeight="1" x14ac:dyDescent="0.3">
      <c r="A250" s="200"/>
      <c r="B250" s="200"/>
      <c r="C250" s="200"/>
      <c r="D250" s="200"/>
      <c r="E250" s="445" t="s">
        <v>216</v>
      </c>
      <c r="F250" s="445"/>
      <c r="G250" s="446"/>
      <c r="H250" s="211">
        <f>H156</f>
        <v>0</v>
      </c>
    </row>
    <row r="251" spans="1:11" s="2" customFormat="1" ht="14.25" customHeight="1" thickBot="1" x14ac:dyDescent="0.35">
      <c r="A251" s="200"/>
      <c r="B251" s="200"/>
      <c r="C251" s="200"/>
      <c r="D251" s="200"/>
      <c r="E251" s="447" t="s">
        <v>217</v>
      </c>
      <c r="F251" s="447"/>
      <c r="G251" s="448"/>
      <c r="H251" s="162">
        <f>H248</f>
        <v>0</v>
      </c>
    </row>
    <row r="252" spans="1:11" s="2" customFormat="1" ht="14.25" customHeight="1" thickTop="1" x14ac:dyDescent="0.3">
      <c r="A252" s="200"/>
      <c r="B252" s="200"/>
      <c r="C252" s="200"/>
      <c r="D252" s="200"/>
      <c r="E252" s="417" t="s">
        <v>215</v>
      </c>
      <c r="F252" s="417"/>
      <c r="G252" s="418"/>
      <c r="H252" s="163">
        <f>SUM(H250:H251)</f>
        <v>0</v>
      </c>
    </row>
  </sheetData>
  <sheetProtection algorithmName="SHA-512" hashValue="mZzpFUxtHJgZkSqGe9V4QdcM/bI0cbqZhU1P2n0cp85hxsRnqHqp/0XQhWZPEn0YRdyA9gwMHk470VcByNhctA==" saltValue="JjwXD5dCYaezbEw8yiMYDg==" spinCount="100000" sheet="1" selectLockedCells="1"/>
  <mergeCells count="243">
    <mergeCell ref="A1:F1"/>
    <mergeCell ref="A3:C3"/>
    <mergeCell ref="G3:H3"/>
    <mergeCell ref="A5:B5"/>
    <mergeCell ref="E5:H5"/>
    <mergeCell ref="A6:B6"/>
    <mergeCell ref="E6:H6"/>
    <mergeCell ref="F124:F141"/>
    <mergeCell ref="G124:G141"/>
    <mergeCell ref="H124:H141"/>
    <mergeCell ref="B13:C13"/>
    <mergeCell ref="A15:H15"/>
    <mergeCell ref="D32:E32"/>
    <mergeCell ref="D33:E33"/>
    <mergeCell ref="B34:E34"/>
    <mergeCell ref="B36:D36"/>
    <mergeCell ref="B39:F39"/>
    <mergeCell ref="A40:C40"/>
    <mergeCell ref="B24:E24"/>
    <mergeCell ref="D25:E25"/>
    <mergeCell ref="B26:E26"/>
    <mergeCell ref="D27:E27"/>
    <mergeCell ref="D28:E28"/>
    <mergeCell ref="D29:E29"/>
    <mergeCell ref="I15:K15"/>
    <mergeCell ref="B16:C16"/>
    <mergeCell ref="B22:E22"/>
    <mergeCell ref="B23:E23"/>
    <mergeCell ref="A7:B7"/>
    <mergeCell ref="E7:H7"/>
    <mergeCell ref="A8:B8"/>
    <mergeCell ref="E8:H8"/>
    <mergeCell ref="A10:H10"/>
    <mergeCell ref="B12:C12"/>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00:E111"/>
    <mergeCell ref="F100:F111"/>
    <mergeCell ref="G100:G111"/>
    <mergeCell ref="I127:K132"/>
    <mergeCell ref="E142:E147"/>
    <mergeCell ref="F142:F147"/>
    <mergeCell ref="G142:G147"/>
    <mergeCell ref="H142:H147"/>
    <mergeCell ref="H112:H123"/>
    <mergeCell ref="H100:H111"/>
    <mergeCell ref="B101:C101"/>
    <mergeCell ref="C104:D104"/>
    <mergeCell ref="C105:D105"/>
    <mergeCell ref="C106:D106"/>
    <mergeCell ref="C107:D107"/>
    <mergeCell ref="C108:D108"/>
    <mergeCell ref="C110:D110"/>
    <mergeCell ref="C111:D111"/>
    <mergeCell ref="E112:E123"/>
    <mergeCell ref="F112:F123"/>
    <mergeCell ref="G112:G123"/>
    <mergeCell ref="C121:D121"/>
    <mergeCell ref="C122:D122"/>
    <mergeCell ref="C123:D123"/>
    <mergeCell ref="B113:C113"/>
    <mergeCell ref="C116:D116"/>
    <mergeCell ref="C117:D117"/>
    <mergeCell ref="C118:D118"/>
    <mergeCell ref="C119:D119"/>
    <mergeCell ref="C120:D120"/>
    <mergeCell ref="A160:C160"/>
    <mergeCell ref="D160:H160"/>
    <mergeCell ref="C146:D146"/>
    <mergeCell ref="C147:D147"/>
    <mergeCell ref="E148:E155"/>
    <mergeCell ref="F148:F155"/>
    <mergeCell ref="G148:G155"/>
    <mergeCell ref="H148:H155"/>
    <mergeCell ref="C152:D152"/>
    <mergeCell ref="C153:D153"/>
    <mergeCell ref="C154:D154"/>
    <mergeCell ref="C155:D155"/>
    <mergeCell ref="A156:G156"/>
    <mergeCell ref="B158:D158"/>
    <mergeCell ref="A159:C159"/>
    <mergeCell ref="D159:H159"/>
    <mergeCell ref="A164:C166"/>
    <mergeCell ref="E165:F165"/>
    <mergeCell ref="E166:F166"/>
    <mergeCell ref="A167:C167"/>
    <mergeCell ref="D167:H167"/>
    <mergeCell ref="B168:D168"/>
    <mergeCell ref="A161:C161"/>
    <mergeCell ref="D161:H161"/>
    <mergeCell ref="A162:C162"/>
    <mergeCell ref="D162:H162"/>
    <mergeCell ref="A163:C163"/>
    <mergeCell ref="D163:H163"/>
    <mergeCell ref="I168:K168"/>
    <mergeCell ref="E169:E176"/>
    <mergeCell ref="F169:F176"/>
    <mergeCell ref="G169:G176"/>
    <mergeCell ref="H169:H176"/>
    <mergeCell ref="I169:K176"/>
    <mergeCell ref="G177:G187"/>
    <mergeCell ref="H177:H187"/>
    <mergeCell ref="I180:K187"/>
    <mergeCell ref="H188:H200"/>
    <mergeCell ref="B189:C189"/>
    <mergeCell ref="C192:D192"/>
    <mergeCell ref="C193:D193"/>
    <mergeCell ref="C194:D194"/>
    <mergeCell ref="C195:D195"/>
    <mergeCell ref="C196:D196"/>
    <mergeCell ref="C173:D173"/>
    <mergeCell ref="C174:D174"/>
    <mergeCell ref="C175:D175"/>
    <mergeCell ref="C176:D176"/>
    <mergeCell ref="E177:E187"/>
    <mergeCell ref="F177:F187"/>
    <mergeCell ref="C181:D181"/>
    <mergeCell ref="C182:D182"/>
    <mergeCell ref="C183:D183"/>
    <mergeCell ref="C184:D184"/>
    <mergeCell ref="C185:D185"/>
    <mergeCell ref="C186:D186"/>
    <mergeCell ref="C187:D187"/>
    <mergeCell ref="I217:K222"/>
    <mergeCell ref="E232:E238"/>
    <mergeCell ref="F232:F238"/>
    <mergeCell ref="G232:G238"/>
    <mergeCell ref="H232:H238"/>
    <mergeCell ref="G201:G213"/>
    <mergeCell ref="H201:H213"/>
    <mergeCell ref="B202:C202"/>
    <mergeCell ref="C205:D205"/>
    <mergeCell ref="C206:D206"/>
    <mergeCell ref="C207:D207"/>
    <mergeCell ref="C208:D208"/>
    <mergeCell ref="C209:D209"/>
    <mergeCell ref="C210:D210"/>
    <mergeCell ref="C211:D211"/>
    <mergeCell ref="E214:E231"/>
    <mergeCell ref="F214:F231"/>
    <mergeCell ref="G214:G231"/>
    <mergeCell ref="H214:H231"/>
    <mergeCell ref="E201:E213"/>
    <mergeCell ref="F201:F213"/>
    <mergeCell ref="C212:D212"/>
    <mergeCell ref="C213:D213"/>
    <mergeCell ref="A248:G248"/>
    <mergeCell ref="E250:G250"/>
    <mergeCell ref="E251:G251"/>
    <mergeCell ref="E252:G252"/>
    <mergeCell ref="E124:E141"/>
    <mergeCell ref="H239:H247"/>
    <mergeCell ref="C243:D243"/>
    <mergeCell ref="C244:D244"/>
    <mergeCell ref="C245:D245"/>
    <mergeCell ref="C246:D246"/>
    <mergeCell ref="C247:D247"/>
    <mergeCell ref="C236:D236"/>
    <mergeCell ref="C237:D237"/>
    <mergeCell ref="C238:D238"/>
    <mergeCell ref="E239:E247"/>
    <mergeCell ref="F239:F247"/>
    <mergeCell ref="G239:G247"/>
    <mergeCell ref="C197:D197"/>
    <mergeCell ref="C198:D198"/>
    <mergeCell ref="C199:D199"/>
    <mergeCell ref="C200:D200"/>
    <mergeCell ref="E188:E200"/>
    <mergeCell ref="F188:F200"/>
    <mergeCell ref="G188:G200"/>
  </mergeCells>
  <dataValidations count="29">
    <dataValidation type="list" allowBlank="1" showInputMessage="1" showErrorMessage="1" sqref="G164:G166 G17:G34 G55:G56 G62:G64 G78:G80 G67:G70 G37:G39 G45:G48 G50:G53" xr:uid="{399226C2-F3C2-4DFC-A0B8-AFB6C6813E2C}">
      <formula1>"JA"</formula1>
    </dataValidation>
    <dataValidation type="list" allowBlank="1" showInputMessage="1" showErrorMessage="1" sqref="H164:H166 H17:H34 H55:H56 H62:H64 H78:H80 H67:H70 H37:H39 H45:H48 H50:H53" xr:uid="{3DA9DF3C-CC06-451A-A41C-30A2B6152288}">
      <formula1>"NEIN"</formula1>
    </dataValidation>
    <dataValidation operator="lessThanOrEqual" allowBlank="1" showInputMessage="1" showErrorMessage="1" sqref="E56 E165:E166 E79:E80 E63:E64 E48 E53" xr:uid="{B625060B-C8F2-4967-84D2-EDC8A7095067}"/>
    <dataValidation type="list" allowBlank="1" showInputMessage="1" showErrorMessage="1" sqref="F25:F33" xr:uid="{7281F168-FAAC-4F63-9CF5-B1EB6AD0A7FB}">
      <formula1>"n.e."</formula1>
    </dataValidation>
    <dataValidation type="list" allowBlank="1" showInputMessage="1" showErrorMessage="1" sqref="I17:I34 I159:I167 I55:I65 I73:I81 I37:I39 I45:I48 I50:I53" xr:uid="{82B6AB9A-D01F-4CB7-826C-9FE792A911CB}">
      <formula1>"JA,NEIN"</formula1>
    </dataValidation>
    <dataValidation type="list" allowBlank="1" showInputMessage="1" showErrorMessage="1" sqref="D92" xr:uid="{D709A08A-0FF9-4D55-89A2-B6F7FE371F02}">
      <formula1>$C$94:$C$99</formula1>
    </dataValidation>
    <dataValidation type="list" allowBlank="1" showInputMessage="1" showErrorMessage="1" sqref="D102" xr:uid="{859F96AB-14BC-4D8F-AAB1-21A59BF4F76E}">
      <formula1>$C$104:$C$111</formula1>
    </dataValidation>
    <dataValidation type="list" allowBlank="1" showInputMessage="1" showErrorMessage="1" sqref="D114" xr:uid="{C33BE0FF-E044-42DA-BBA3-03619F39C71C}">
      <formula1>$C$116:$C$123</formula1>
    </dataValidation>
    <dataValidation type="list" allowBlank="1" showInputMessage="1" showErrorMessage="1" sqref="D241 D150" xr:uid="{DFBE3C0F-2957-49CC-A629-610413F62B5C}">
      <formula1>$C$152:$C$155</formula1>
    </dataValidation>
    <dataValidation type="list" allowBlank="1" showInputMessage="1" showErrorMessage="1" sqref="D144" xr:uid="{788A7EE6-736D-40EC-BFBC-4A7E30A853E0}">
      <formula1>$C$146:$C$147</formula1>
    </dataValidation>
    <dataValidation type="list" allowBlank="1" showInputMessage="1" showErrorMessage="1" sqref="D128 D218" xr:uid="{6BE4196A-09E5-4B41-B225-04123D1F6E7E}">
      <formula1>$C$128</formula1>
    </dataValidation>
    <dataValidation type="list" allowBlank="1" showInputMessage="1" showErrorMessage="1" sqref="J17:J34 J159:J167 J55:J65 J73:J81 J37:J39 J45:J48 J50:J53" xr:uid="{46F3BAB4-8C93-47EC-8B8B-F015574371B8}">
      <formula1>#REF!</formula1>
    </dataValidation>
    <dataValidation type="list" allowBlank="1" showInputMessage="1" showErrorMessage="1" sqref="D129 D219" xr:uid="{660F4E76-2D93-41EF-A5EC-22271423A519}">
      <formula1>$C$129</formula1>
    </dataValidation>
    <dataValidation type="list" allowBlank="1" showInputMessage="1" showErrorMessage="1" sqref="D130 D220" xr:uid="{16BDBACC-4615-495C-BA0A-4FA7663117A3}">
      <formula1>$C$130</formula1>
    </dataValidation>
    <dataValidation type="list" allowBlank="1" showInputMessage="1" showErrorMessage="1" sqref="D131 D221" xr:uid="{C2B30354-9762-41A3-90B1-82A5354AEC18}">
      <formula1>$C$131</formula1>
    </dataValidation>
    <dataValidation type="list" allowBlank="1" showInputMessage="1" showErrorMessage="1" sqref="D132 D222" xr:uid="{8284AEC9-9664-4D4A-9A4C-B649D14544C7}">
      <formula1>$C$132</formula1>
    </dataValidation>
    <dataValidation type="list" allowBlank="1" showInputMessage="1" showErrorMessage="1" sqref="D179" xr:uid="{7078F6BC-9A64-4283-8C3E-4D0B5150396B}">
      <formula1>$C$181:$C$187</formula1>
    </dataValidation>
    <dataValidation type="list" allowBlank="1" showInputMessage="1" showErrorMessage="1" sqref="D190" xr:uid="{7D7733AB-F64A-4968-89CD-37A80B2A908E}">
      <formula1>$C$192:$C$200</formula1>
    </dataValidation>
    <dataValidation type="list" allowBlank="1" showInputMessage="1" showErrorMessage="1" sqref="D203" xr:uid="{5D460D69-6989-4272-9DD4-04EF473B4A78}">
      <formula1>$C$205:$C$213</formula1>
    </dataValidation>
    <dataValidation type="list" allowBlank="1" showInputMessage="1" showErrorMessage="1" sqref="D234" xr:uid="{33726C5E-947A-46D0-A958-73F9A21C6078}">
      <formula1>$C$236:$C$238</formula1>
    </dataValidation>
    <dataValidation type="list" allowBlank="1" showInputMessage="1" showErrorMessage="1" sqref="D133 D223" xr:uid="{88F098A6-1E5B-40F3-AE59-8FB21DB38F73}">
      <formula1>$C$133</formula1>
    </dataValidation>
    <dataValidation type="list" allowBlank="1" showInputMessage="1" showErrorMessage="1" sqref="D134 D224" xr:uid="{F01ED323-7FF0-41B2-A8DE-4C0186301BDD}">
      <formula1>$C$134</formula1>
    </dataValidation>
    <dataValidation type="list" allowBlank="1" showInputMessage="1" showErrorMessage="1" sqref="D135 D225" xr:uid="{C46CC4CF-FB72-415F-9EE6-DE92F31D39D0}">
      <formula1>$C$135</formula1>
    </dataValidation>
    <dataValidation type="list" allowBlank="1" showInputMessage="1" showErrorMessage="1" sqref="D136 D226" xr:uid="{4B2EA7BC-D684-4ED9-8744-521C2E80FA9C}">
      <formula1>$C$136</formula1>
    </dataValidation>
    <dataValidation type="list" allowBlank="1" showInputMessage="1" showErrorMessage="1" sqref="D137 D227" xr:uid="{376294A1-F867-4FD1-BCB6-1814FC626218}">
      <formula1>$C$137</formula1>
    </dataValidation>
    <dataValidation type="list" allowBlank="1" showInputMessage="1" showErrorMessage="1" sqref="D138 D228" xr:uid="{5C3227B0-1B8D-44FD-9ABD-5C96A4868B35}">
      <formula1>$C$138</formula1>
    </dataValidation>
    <dataValidation type="list" allowBlank="1" showInputMessage="1" showErrorMessage="1" sqref="D139 D229" xr:uid="{86A60BD2-D89F-496E-9ECA-F42691370829}">
      <formula1>$C$139</formula1>
    </dataValidation>
    <dataValidation type="list" allowBlank="1" showInputMessage="1" showErrorMessage="1" sqref="D140 D230" xr:uid="{CC979EAC-C373-4DBB-A8B7-6D3AB886FE4C}">
      <formula1>$C$140</formula1>
    </dataValidation>
    <dataValidation type="list" allowBlank="1" showInputMessage="1" showErrorMessage="1" sqref="D141 D231" xr:uid="{87F82BA0-6F5F-414A-88E4-8E6A0FB7AC3B}">
      <formula1>$C$141</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3" max="7" man="1"/>
    <brk id="187"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985C2526-767B-42BC-817A-D959636B316C}">
          <x14:formula1>
            <xm:f>Tabelle1!$A$1:$A$3</xm:f>
          </x14:formula1>
          <xm:sqref>D85</xm:sqref>
        </x14:dataValidation>
        <x14:dataValidation type="list" allowBlank="1" showInputMessage="1" showErrorMessage="1" xr:uid="{6D44824D-EB8B-4796-A095-3A4DDB025B65}">
          <x14:formula1>
            <xm:f>Tabelle1!$A$6:$A$36</xm:f>
          </x14:formula1>
          <xm:sqref>C5</xm:sqref>
        </x14:dataValidation>
        <x14:dataValidation type="list" allowBlank="1" showInputMessage="1" showErrorMessage="1" xr:uid="{4F85D58F-859A-4CA4-9A4F-11305C34EF53}">
          <x14:formula1>
            <xm:f>Tabelle1!$A$1:$A$4</xm:f>
          </x14:formula1>
          <xm:sqref>D171</xm:sqref>
        </x14:dataValidation>
      </x14:dataValidations>
    </ext>
  </extLs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3BDCE-B0DF-4C69-ACBC-50ADC97184E1}">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346</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29" priority="1" operator="containsText" text="in Prüfung">
      <formula>NOT(ISERROR(SEARCH("in Prüfung",I6)))</formula>
    </cfRule>
    <cfRule type="containsText" dxfId="28" priority="2" operator="containsText" text="Nein">
      <formula>NOT(ISERROR(SEARCH("Nein",I6)))</formula>
    </cfRule>
    <cfRule type="containsText" dxfId="27" priority="3" operator="containsText" text="Ja">
      <formula>NOT(ISERROR(SEARCH("Ja",I6)))</formula>
    </cfRule>
  </conditionalFormatting>
  <dataValidations count="2">
    <dataValidation type="list" allowBlank="1" showInputMessage="1" showErrorMessage="1" sqref="H6:H1048576" xr:uid="{41158718-F536-4CAD-A41C-78DA33C38C60}">
      <formula1>"Ja,Nein"</formula1>
    </dataValidation>
    <dataValidation type="list" allowBlank="1" showInputMessage="1" showErrorMessage="1" sqref="I6:I1048576" xr:uid="{992E019A-6D52-40E5-AE98-CCF63994274A}">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89A3-C8E5-458C-B7BB-87C2D1537D37}">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347</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26" priority="1" operator="containsText" text="in Prüfung">
      <formula>NOT(ISERROR(SEARCH("in Prüfung",I6)))</formula>
    </cfRule>
    <cfRule type="containsText" dxfId="25" priority="2" operator="containsText" text="Nein">
      <formula>NOT(ISERROR(SEARCH("Nein",I6)))</formula>
    </cfRule>
    <cfRule type="containsText" dxfId="24" priority="3" operator="containsText" text="Ja">
      <formula>NOT(ISERROR(SEARCH("Ja",I6)))</formula>
    </cfRule>
  </conditionalFormatting>
  <dataValidations count="2">
    <dataValidation type="list" allowBlank="1" showInputMessage="1" showErrorMessage="1" sqref="I6:I1048576" xr:uid="{2332E66A-116E-4318-B242-969E9B52DEAA}">
      <formula1>"Ja,Nein,in Prüfung"</formula1>
    </dataValidation>
    <dataValidation type="list" allowBlank="1" showInputMessage="1" showErrorMessage="1" sqref="H6:H1048576" xr:uid="{2EE8C722-9FFA-403C-BD6D-0B5F4926B25D}">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C62B4-1FF3-4B4B-8639-0D44A69F10EF}">
  <sheetPr>
    <pageSetUpPr fitToPage="1"/>
  </sheetPr>
  <dimension ref="A1:Y228"/>
  <sheetViews>
    <sheetView showWhiteSpace="0" view="pageBreakPreview" topLeftCell="A4" zoomScale="85" zoomScaleNormal="115" zoomScaleSheetLayoutView="85" workbookViewId="0">
      <selection activeCell="E8" sqref="E8:H8"/>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206</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600000</v>
      </c>
      <c r="F37" s="128"/>
      <c r="G37" s="99"/>
      <c r="H37" s="101"/>
      <c r="I37" s="173"/>
      <c r="J37" s="101"/>
      <c r="K37" s="101"/>
    </row>
    <row r="38" spans="1:12" ht="20.149999999999999" customHeight="1" x14ac:dyDescent="0.3">
      <c r="A38" s="122" t="s">
        <v>5</v>
      </c>
      <c r="B38" s="126" t="s">
        <v>154</v>
      </c>
      <c r="C38" s="126"/>
      <c r="D38" s="126"/>
      <c r="E38" s="208">
        <f>ROUNDUP(E37/200000,0)</f>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600000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600000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3000000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2700000</v>
      </c>
      <c r="D104" s="412"/>
      <c r="E104" s="357"/>
      <c r="F104" s="422"/>
      <c r="G104" s="410"/>
      <c r="H104" s="395"/>
      <c r="I104" s="148"/>
      <c r="J104" s="143"/>
      <c r="K104" s="143"/>
    </row>
    <row r="105" spans="1:11" ht="15" customHeight="1" x14ac:dyDescent="0.3">
      <c r="A105" s="30"/>
      <c r="B105" s="215" t="s">
        <v>247</v>
      </c>
      <c r="C105" s="411">
        <f>E37*4</f>
        <v>2400000</v>
      </c>
      <c r="D105" s="412"/>
      <c r="E105" s="357"/>
      <c r="F105" s="422"/>
      <c r="G105" s="410"/>
      <c r="H105" s="395"/>
      <c r="I105" s="148"/>
      <c r="J105" s="143"/>
      <c r="K105" s="143"/>
    </row>
    <row r="106" spans="1:11" ht="15" customHeight="1" x14ac:dyDescent="0.3">
      <c r="A106" s="30"/>
      <c r="B106" s="215" t="s">
        <v>170</v>
      </c>
      <c r="C106" s="411">
        <f>E37*3.5</f>
        <v>2100000</v>
      </c>
      <c r="D106" s="412"/>
      <c r="E106" s="357"/>
      <c r="F106" s="422"/>
      <c r="G106" s="410"/>
      <c r="H106" s="395"/>
      <c r="I106" s="148"/>
      <c r="J106" s="143"/>
      <c r="K106" s="143"/>
    </row>
    <row r="107" spans="1:11" ht="15" customHeight="1" x14ac:dyDescent="0.3">
      <c r="A107" s="30"/>
      <c r="B107" s="215" t="s">
        <v>53</v>
      </c>
      <c r="C107" s="411">
        <f>E37*3</f>
        <v>1800000</v>
      </c>
      <c r="D107" s="412"/>
      <c r="E107" s="357"/>
      <c r="F107" s="422"/>
      <c r="G107" s="410"/>
      <c r="H107" s="395"/>
      <c r="I107" s="148"/>
      <c r="J107" s="143"/>
      <c r="K107" s="143"/>
    </row>
    <row r="108" spans="1:11" ht="15" customHeight="1" x14ac:dyDescent="0.3">
      <c r="A108" s="30"/>
      <c r="B108" s="215" t="s">
        <v>40</v>
      </c>
      <c r="C108" s="411">
        <f>E37*2.5</f>
        <v>1500000</v>
      </c>
      <c r="D108" s="412"/>
      <c r="E108" s="357"/>
      <c r="F108" s="422"/>
      <c r="G108" s="410"/>
      <c r="H108" s="395"/>
      <c r="I108" s="148"/>
      <c r="J108" s="143"/>
      <c r="K108" s="143"/>
    </row>
    <row r="109" spans="1:11" ht="15" customHeight="1" x14ac:dyDescent="0.3">
      <c r="A109" s="30"/>
      <c r="B109" s="216" t="s">
        <v>35</v>
      </c>
      <c r="C109" s="411">
        <f>E37*2</f>
        <v>1200000</v>
      </c>
      <c r="D109" s="412"/>
      <c r="E109" s="357"/>
      <c r="F109" s="422"/>
      <c r="G109" s="410"/>
      <c r="H109" s="395"/>
      <c r="I109" s="143"/>
      <c r="J109" s="143"/>
      <c r="K109" s="143"/>
    </row>
    <row r="110" spans="1:11" ht="15" customHeight="1" x14ac:dyDescent="0.3">
      <c r="A110" s="32"/>
      <c r="B110" s="216" t="s">
        <v>36</v>
      </c>
      <c r="C110" s="411">
        <f>E37*1.5</f>
        <v>900000</v>
      </c>
      <c r="D110" s="412"/>
      <c r="E110" s="357"/>
      <c r="F110" s="422"/>
      <c r="G110" s="410"/>
      <c r="H110" s="395"/>
      <c r="I110" s="143"/>
      <c r="J110" s="143"/>
      <c r="K110" s="143"/>
    </row>
    <row r="111" spans="1:11" ht="15" customHeight="1" x14ac:dyDescent="0.3">
      <c r="A111" s="32"/>
      <c r="B111" s="212" t="s">
        <v>41</v>
      </c>
      <c r="C111" s="423">
        <f>E37</f>
        <v>600000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34000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27200</v>
      </c>
      <c r="D116" s="426"/>
      <c r="E116" s="357"/>
      <c r="F116" s="422"/>
      <c r="G116" s="410"/>
      <c r="H116" s="395"/>
      <c r="I116" s="143"/>
      <c r="J116" s="143"/>
      <c r="K116" s="143"/>
    </row>
    <row r="117" spans="1:25" ht="15" customHeight="1" x14ac:dyDescent="0.3">
      <c r="A117" s="30"/>
      <c r="B117" s="215" t="s">
        <v>247</v>
      </c>
      <c r="C117" s="425">
        <f>D113*0.7</f>
        <v>23800</v>
      </c>
      <c r="D117" s="426"/>
      <c r="E117" s="357"/>
      <c r="F117" s="422"/>
      <c r="G117" s="410"/>
      <c r="H117" s="395"/>
      <c r="I117" s="143"/>
      <c r="J117" s="143"/>
      <c r="K117" s="143"/>
    </row>
    <row r="118" spans="1:25" ht="15" customHeight="1" x14ac:dyDescent="0.3">
      <c r="A118" s="30"/>
      <c r="B118" s="215" t="s">
        <v>170</v>
      </c>
      <c r="C118" s="425">
        <f>D113*0.5</f>
        <v>17000</v>
      </c>
      <c r="D118" s="426"/>
      <c r="E118" s="357"/>
      <c r="F118" s="422"/>
      <c r="G118" s="410"/>
      <c r="H118" s="395"/>
      <c r="I118" s="143"/>
      <c r="J118" s="143"/>
      <c r="K118" s="143"/>
    </row>
    <row r="119" spans="1:25" ht="15" customHeight="1" x14ac:dyDescent="0.3">
      <c r="A119" s="30"/>
      <c r="B119" s="215" t="s">
        <v>53</v>
      </c>
      <c r="C119" s="425">
        <f>D113*0.4</f>
        <v>13600</v>
      </c>
      <c r="D119" s="426"/>
      <c r="E119" s="357"/>
      <c r="F119" s="422"/>
      <c r="G119" s="410"/>
      <c r="H119" s="395"/>
      <c r="I119" s="143"/>
      <c r="J119" s="143"/>
      <c r="K119" s="143"/>
    </row>
    <row r="120" spans="1:25" ht="15" customHeight="1" x14ac:dyDescent="0.3">
      <c r="A120" s="30"/>
      <c r="B120" s="215" t="s">
        <v>40</v>
      </c>
      <c r="C120" s="425">
        <f>D113*0.3</f>
        <v>10200</v>
      </c>
      <c r="D120" s="426"/>
      <c r="E120" s="357"/>
      <c r="F120" s="422"/>
      <c r="G120" s="410"/>
      <c r="H120" s="395"/>
      <c r="I120" s="143"/>
      <c r="J120" s="143"/>
      <c r="K120" s="143"/>
    </row>
    <row r="121" spans="1:25" ht="14.25" customHeight="1" x14ac:dyDescent="0.3">
      <c r="A121" s="30"/>
      <c r="B121" s="216" t="s">
        <v>35</v>
      </c>
      <c r="C121" s="425">
        <f>D113*0.2</f>
        <v>6800</v>
      </c>
      <c r="D121" s="426"/>
      <c r="E121" s="357"/>
      <c r="F121" s="422"/>
      <c r="G121" s="410"/>
      <c r="H121" s="395"/>
      <c r="I121" s="143"/>
      <c r="J121" s="143"/>
      <c r="K121" s="143"/>
    </row>
    <row r="122" spans="1:25" ht="14.25" customHeight="1" x14ac:dyDescent="0.3">
      <c r="A122" s="30"/>
      <c r="B122" s="216" t="s">
        <v>36</v>
      </c>
      <c r="C122" s="425">
        <f>D113*0.1</f>
        <v>3400</v>
      </c>
      <c r="D122" s="426"/>
      <c r="E122" s="357"/>
      <c r="F122" s="422"/>
      <c r="G122" s="410"/>
      <c r="H122" s="395"/>
      <c r="I122" s="143"/>
      <c r="J122" s="143"/>
      <c r="K122" s="143"/>
    </row>
    <row r="123" spans="1:25" ht="14.25" customHeight="1" x14ac:dyDescent="0.3">
      <c r="A123" s="32"/>
      <c r="B123" s="212" t="s">
        <v>41</v>
      </c>
      <c r="C123" s="492">
        <f>(D113*0.1)-1</f>
        <v>3399</v>
      </c>
      <c r="D123" s="493"/>
      <c r="E123" s="358"/>
      <c r="F123" s="422"/>
      <c r="G123" s="410"/>
      <c r="H123" s="395"/>
      <c r="I123" s="143"/>
      <c r="J123" s="143"/>
      <c r="K123" s="143"/>
    </row>
    <row r="124" spans="1:25" s="2" customFormat="1" ht="14.25" customHeight="1" x14ac:dyDescent="0.3">
      <c r="A124" s="149" t="s">
        <v>66</v>
      </c>
      <c r="B124" s="150" t="s">
        <v>173</v>
      </c>
      <c r="C124" s="150"/>
      <c r="D124" s="155"/>
      <c r="E124" s="515" t="s">
        <v>171</v>
      </c>
      <c r="F124" s="428">
        <v>4</v>
      </c>
      <c r="G124" s="390">
        <f>IF(D129=C129,1,0)+IF(D128=C128,1,0)</f>
        <v>0</v>
      </c>
      <c r="H124" s="400">
        <f>F124*G124</f>
        <v>0</v>
      </c>
      <c r="K124" s="3"/>
      <c r="Y124" s="206" t="s">
        <v>70</v>
      </c>
    </row>
    <row r="125" spans="1:25" s="2" customFormat="1" ht="15" customHeight="1" x14ac:dyDescent="0.3">
      <c r="A125" s="151"/>
      <c r="B125" s="193" t="s">
        <v>174</v>
      </c>
      <c r="C125" s="193"/>
      <c r="D125" s="156" t="s">
        <v>234</v>
      </c>
      <c r="E125" s="516"/>
      <c r="F125" s="429"/>
      <c r="G125" s="391"/>
      <c r="H125" s="401"/>
      <c r="K125" s="3"/>
      <c r="Y125" s="206" t="s">
        <v>71</v>
      </c>
    </row>
    <row r="126" spans="1:25" s="2" customFormat="1" ht="15" customHeight="1" x14ac:dyDescent="0.3">
      <c r="A126" s="151"/>
      <c r="B126" s="193" t="s">
        <v>42</v>
      </c>
      <c r="C126" s="193"/>
      <c r="D126" s="157" t="s">
        <v>172</v>
      </c>
      <c r="E126" s="516"/>
      <c r="F126" s="429"/>
      <c r="G126" s="391"/>
      <c r="H126" s="401"/>
    </row>
    <row r="127" spans="1:25" s="2" customFormat="1" ht="7.5" customHeight="1" x14ac:dyDescent="0.3">
      <c r="A127" s="153"/>
      <c r="B127" s="195"/>
      <c r="C127" s="195"/>
      <c r="D127" s="195"/>
      <c r="E127" s="516"/>
      <c r="F127" s="429"/>
      <c r="G127" s="391"/>
      <c r="H127" s="401"/>
      <c r="I127" s="343"/>
      <c r="J127" s="343"/>
      <c r="K127" s="343"/>
    </row>
    <row r="128" spans="1:25" s="2" customFormat="1" ht="15" customHeight="1" x14ac:dyDescent="0.3">
      <c r="A128" s="153"/>
      <c r="B128" s="216" t="s">
        <v>41</v>
      </c>
      <c r="C128" s="327" t="s">
        <v>250</v>
      </c>
      <c r="D128" s="43"/>
      <c r="E128" s="516"/>
      <c r="F128" s="429"/>
      <c r="G128" s="391"/>
      <c r="H128" s="401"/>
      <c r="I128" s="343"/>
      <c r="J128" s="343"/>
      <c r="K128" s="343"/>
    </row>
    <row r="129" spans="1:11" s="2" customFormat="1" ht="15" customHeight="1" x14ac:dyDescent="0.3">
      <c r="A129" s="153"/>
      <c r="B129" s="216" t="s">
        <v>41</v>
      </c>
      <c r="C129" s="327" t="s">
        <v>312</v>
      </c>
      <c r="D129" s="43"/>
      <c r="E129" s="516"/>
      <c r="F129" s="429"/>
      <c r="G129" s="391"/>
      <c r="H129" s="401"/>
      <c r="I129" s="343"/>
      <c r="J129" s="343"/>
      <c r="K129" s="343"/>
    </row>
    <row r="130" spans="1:11" ht="14.25" customHeight="1" x14ac:dyDescent="0.3">
      <c r="A130" s="27" t="s">
        <v>182</v>
      </c>
      <c r="B130" s="28" t="s">
        <v>101</v>
      </c>
      <c r="C130" s="147"/>
      <c r="D130" s="147"/>
      <c r="E130" s="502" t="s">
        <v>68</v>
      </c>
      <c r="F130" s="413">
        <v>4</v>
      </c>
      <c r="G130" s="409">
        <f>IF(D132=C134,2,IF(D132=C135,1,0))</f>
        <v>0</v>
      </c>
      <c r="H130" s="394">
        <f>F130*G130</f>
        <v>0</v>
      </c>
      <c r="I130" s="143"/>
      <c r="J130" s="143"/>
      <c r="K130" s="143"/>
    </row>
    <row r="131" spans="1:11" ht="14.25" customHeight="1" x14ac:dyDescent="0.3">
      <c r="A131" s="29"/>
      <c r="B131" s="197" t="s">
        <v>33</v>
      </c>
      <c r="C131" s="197"/>
      <c r="D131" s="35" t="s">
        <v>226</v>
      </c>
      <c r="E131" s="503"/>
      <c r="F131" s="414"/>
      <c r="G131" s="410"/>
      <c r="H131" s="395"/>
      <c r="I131" s="143"/>
      <c r="J131" s="143"/>
      <c r="K131" s="143"/>
    </row>
    <row r="132" spans="1:11" ht="14.25" customHeight="1" x14ac:dyDescent="0.3">
      <c r="A132" s="29"/>
      <c r="B132" s="197" t="s">
        <v>42</v>
      </c>
      <c r="C132" s="197"/>
      <c r="D132" s="43"/>
      <c r="E132" s="503"/>
      <c r="F132" s="414"/>
      <c r="G132" s="410"/>
      <c r="H132" s="395"/>
      <c r="I132" s="143"/>
      <c r="J132" s="143"/>
      <c r="K132" s="143"/>
    </row>
    <row r="133" spans="1:11" ht="7.5" customHeight="1" x14ac:dyDescent="0.3">
      <c r="A133" s="30"/>
      <c r="B133" s="188"/>
      <c r="C133" s="188"/>
      <c r="D133" s="188"/>
      <c r="E133" s="503"/>
      <c r="F133" s="414"/>
      <c r="G133" s="410"/>
      <c r="H133" s="395"/>
      <c r="I133" s="143"/>
      <c r="J133" s="143"/>
      <c r="K133" s="143"/>
    </row>
    <row r="134" spans="1:11" ht="14.25" customHeight="1" x14ac:dyDescent="0.3">
      <c r="A134" s="32"/>
      <c r="B134" s="291" t="s">
        <v>36</v>
      </c>
      <c r="C134" s="494" t="s">
        <v>226</v>
      </c>
      <c r="D134" s="494"/>
      <c r="E134" s="503"/>
      <c r="F134" s="414"/>
      <c r="G134" s="410"/>
      <c r="H134" s="395"/>
      <c r="I134" s="143"/>
      <c r="J134" s="143"/>
      <c r="K134" s="143"/>
    </row>
    <row r="135" spans="1:11" ht="14.25" customHeight="1" x14ac:dyDescent="0.3">
      <c r="A135" s="33"/>
      <c r="B135" s="292" t="s">
        <v>41</v>
      </c>
      <c r="C135" s="416" t="s">
        <v>227</v>
      </c>
      <c r="D135" s="416"/>
      <c r="E135" s="504"/>
      <c r="F135" s="415"/>
      <c r="G135" s="410"/>
      <c r="H135" s="498"/>
      <c r="I135" s="143"/>
      <c r="J135" s="143"/>
      <c r="K135" s="143"/>
    </row>
    <row r="136" spans="1:11" ht="14.25" customHeight="1" x14ac:dyDescent="0.3">
      <c r="A136" s="27" t="s">
        <v>183</v>
      </c>
      <c r="B136" s="28" t="s">
        <v>106</v>
      </c>
      <c r="C136" s="34"/>
      <c r="D136" s="34"/>
      <c r="E136" s="499" t="s">
        <v>69</v>
      </c>
      <c r="F136" s="421">
        <v>2</v>
      </c>
      <c r="G136" s="409">
        <f>IF(D138=C140,4,IF(D138=C141,3,IF(D138=C142,2,IF(D138=C143,1,0))))</f>
        <v>0</v>
      </c>
      <c r="H136" s="394">
        <f>F136*G136</f>
        <v>0</v>
      </c>
      <c r="I136" s="143"/>
      <c r="J136" s="143"/>
      <c r="K136" s="143"/>
    </row>
    <row r="137" spans="1:11" ht="15" customHeight="1" x14ac:dyDescent="0.3">
      <c r="A137" s="29"/>
      <c r="B137" s="197" t="s">
        <v>33</v>
      </c>
      <c r="C137" s="197"/>
      <c r="D137" s="35" t="s">
        <v>107</v>
      </c>
      <c r="E137" s="500"/>
      <c r="F137" s="422"/>
      <c r="G137" s="410"/>
      <c r="H137" s="395"/>
      <c r="I137" s="143"/>
      <c r="J137" s="143"/>
      <c r="K137" s="143"/>
    </row>
    <row r="138" spans="1:11" ht="15" customHeight="1" x14ac:dyDescent="0.3">
      <c r="A138" s="29"/>
      <c r="B138" s="197" t="s">
        <v>42</v>
      </c>
      <c r="C138" s="197"/>
      <c r="D138" s="83"/>
      <c r="E138" s="500"/>
      <c r="F138" s="422"/>
      <c r="G138" s="410"/>
      <c r="H138" s="395"/>
      <c r="I138" s="143"/>
      <c r="J138" s="143"/>
      <c r="K138" s="143"/>
    </row>
    <row r="139" spans="1:11" ht="7.5" customHeight="1" x14ac:dyDescent="0.3">
      <c r="A139" s="30"/>
      <c r="B139" s="188"/>
      <c r="C139" s="188"/>
      <c r="D139" s="188"/>
      <c r="E139" s="500"/>
      <c r="F139" s="422"/>
      <c r="G139" s="410"/>
      <c r="H139" s="395"/>
      <c r="I139" s="143"/>
      <c r="J139" s="143"/>
      <c r="K139" s="143"/>
    </row>
    <row r="140" spans="1:11" ht="15" customHeight="1" x14ac:dyDescent="0.3">
      <c r="A140" s="30"/>
      <c r="B140" s="291" t="s">
        <v>40</v>
      </c>
      <c r="C140" s="399" t="s">
        <v>109</v>
      </c>
      <c r="D140" s="399"/>
      <c r="E140" s="500"/>
      <c r="F140" s="422"/>
      <c r="G140" s="410"/>
      <c r="H140" s="395"/>
      <c r="I140" s="143"/>
      <c r="J140" s="143"/>
      <c r="K140" s="143"/>
    </row>
    <row r="141" spans="1:11" ht="15" customHeight="1" x14ac:dyDescent="0.3">
      <c r="A141" s="30"/>
      <c r="B141" s="291" t="s">
        <v>35</v>
      </c>
      <c r="C141" s="399" t="s">
        <v>110</v>
      </c>
      <c r="D141" s="399"/>
      <c r="E141" s="500"/>
      <c r="F141" s="422"/>
      <c r="G141" s="410"/>
      <c r="H141" s="395"/>
      <c r="I141" s="143"/>
      <c r="J141" s="143"/>
      <c r="K141" s="143"/>
    </row>
    <row r="142" spans="1:11" ht="14.25" customHeight="1" x14ac:dyDescent="0.3">
      <c r="A142" s="32"/>
      <c r="B142" s="291" t="s">
        <v>36</v>
      </c>
      <c r="C142" s="399" t="s">
        <v>111</v>
      </c>
      <c r="D142" s="399"/>
      <c r="E142" s="500"/>
      <c r="F142" s="422"/>
      <c r="G142" s="410"/>
      <c r="H142" s="395"/>
      <c r="I142" s="143"/>
      <c r="J142" s="143"/>
      <c r="K142" s="143"/>
    </row>
    <row r="143" spans="1:11" ht="14.25" customHeight="1" thickBot="1" x14ac:dyDescent="0.35">
      <c r="A143" s="33"/>
      <c r="B143" s="292" t="s">
        <v>41</v>
      </c>
      <c r="C143" s="416" t="s">
        <v>112</v>
      </c>
      <c r="D143" s="416"/>
      <c r="E143" s="501"/>
      <c r="F143" s="427"/>
      <c r="G143" s="490"/>
      <c r="H143" s="491"/>
      <c r="I143" s="143"/>
      <c r="J143" s="143"/>
      <c r="K143" s="143"/>
    </row>
    <row r="144" spans="1:11" ht="14.25" customHeight="1" thickTop="1" x14ac:dyDescent="0.3">
      <c r="A144" s="488"/>
      <c r="B144" s="488"/>
      <c r="C144" s="488"/>
      <c r="D144" s="488"/>
      <c r="E144" s="488"/>
      <c r="F144" s="488"/>
      <c r="G144" s="489"/>
      <c r="H144" s="36">
        <f>SUM(H83:H143)</f>
        <v>0</v>
      </c>
      <c r="I144" s="143"/>
      <c r="J144" s="143"/>
      <c r="K144" s="143"/>
    </row>
    <row r="145" spans="1:11" ht="7.5" customHeight="1" x14ac:dyDescent="0.3">
      <c r="A145" s="138"/>
      <c r="B145" s="290"/>
      <c r="C145" s="290"/>
      <c r="D145" s="140"/>
      <c r="E145" s="140"/>
      <c r="F145" s="140"/>
      <c r="G145" s="140"/>
      <c r="H145" s="140"/>
      <c r="K145" s="16"/>
    </row>
    <row r="146" spans="1:11" ht="20.149999999999999" customHeight="1" x14ac:dyDescent="0.3">
      <c r="A146" s="23" t="s">
        <v>26</v>
      </c>
      <c r="B146" s="402" t="s">
        <v>222</v>
      </c>
      <c r="C146" s="403"/>
      <c r="D146" s="403"/>
      <c r="E146" s="24"/>
      <c r="F146" s="24"/>
      <c r="G146" s="24"/>
      <c r="H146" s="24"/>
      <c r="I146" s="172" t="s">
        <v>150</v>
      </c>
      <c r="J146" s="95" t="s">
        <v>31</v>
      </c>
      <c r="K146" s="78" t="s">
        <v>151</v>
      </c>
    </row>
    <row r="147" spans="1:11" ht="18" customHeight="1" x14ac:dyDescent="0.3">
      <c r="A147" s="404" t="s">
        <v>76</v>
      </c>
      <c r="B147" s="404"/>
      <c r="C147" s="404"/>
      <c r="D147" s="495"/>
      <c r="E147" s="495"/>
      <c r="F147" s="495"/>
      <c r="G147" s="495"/>
      <c r="H147" s="495"/>
      <c r="I147" s="176"/>
      <c r="J147" s="104"/>
      <c r="K147" s="104"/>
    </row>
    <row r="148" spans="1:11" ht="18" customHeight="1" x14ac:dyDescent="0.3">
      <c r="A148" s="396" t="s">
        <v>77</v>
      </c>
      <c r="B148" s="396"/>
      <c r="C148" s="396"/>
      <c r="D148" s="397"/>
      <c r="E148" s="397"/>
      <c r="F148" s="397"/>
      <c r="G148" s="397"/>
      <c r="H148" s="397"/>
      <c r="I148" s="177"/>
      <c r="J148" s="117"/>
      <c r="K148" s="117"/>
    </row>
    <row r="149" spans="1:11" ht="18" customHeight="1" x14ac:dyDescent="0.3">
      <c r="A149" s="396" t="s">
        <v>78</v>
      </c>
      <c r="B149" s="396"/>
      <c r="C149" s="396"/>
      <c r="D149" s="397"/>
      <c r="E149" s="397"/>
      <c r="F149" s="397"/>
      <c r="G149" s="397"/>
      <c r="H149" s="397"/>
      <c r="I149" s="177"/>
      <c r="J149" s="117"/>
      <c r="K149" s="117"/>
    </row>
    <row r="150" spans="1:11" ht="18" customHeight="1" x14ac:dyDescent="0.3">
      <c r="A150" s="476" t="s">
        <v>79</v>
      </c>
      <c r="B150" s="476"/>
      <c r="C150" s="476"/>
      <c r="D150" s="397"/>
      <c r="E150" s="397"/>
      <c r="F150" s="397"/>
      <c r="G150" s="397"/>
      <c r="H150" s="397"/>
      <c r="I150" s="177"/>
      <c r="J150" s="117"/>
      <c r="K150" s="117"/>
    </row>
    <row r="151" spans="1:11" ht="18" customHeight="1" x14ac:dyDescent="0.3">
      <c r="A151" s="475" t="s">
        <v>80</v>
      </c>
      <c r="B151" s="475"/>
      <c r="C151" s="475"/>
      <c r="D151" s="474"/>
      <c r="E151" s="474"/>
      <c r="F151" s="474"/>
      <c r="G151" s="474"/>
      <c r="H151" s="474"/>
      <c r="I151" s="178"/>
      <c r="J151" s="109"/>
      <c r="K151" s="109"/>
    </row>
    <row r="152" spans="1:11" ht="18" customHeight="1" x14ac:dyDescent="0.3">
      <c r="A152" s="480" t="s">
        <v>123</v>
      </c>
      <c r="B152" s="480"/>
      <c r="C152" s="480"/>
      <c r="D152" s="286" t="s">
        <v>124</v>
      </c>
      <c r="E152" s="130"/>
      <c r="F152" s="130"/>
      <c r="G152" s="37"/>
      <c r="H152" s="38"/>
      <c r="I152" s="176"/>
      <c r="J152" s="104"/>
      <c r="K152" s="104"/>
    </row>
    <row r="153" spans="1:11" ht="30" customHeight="1" x14ac:dyDescent="0.3">
      <c r="A153" s="398"/>
      <c r="B153" s="398"/>
      <c r="C153" s="398"/>
      <c r="D153" s="287" t="s">
        <v>125</v>
      </c>
      <c r="E153" s="351" t="s">
        <v>126</v>
      </c>
      <c r="F153" s="352"/>
      <c r="G153" s="39"/>
      <c r="H153" s="40"/>
      <c r="I153" s="177"/>
      <c r="J153" s="117"/>
      <c r="K153" s="117"/>
    </row>
    <row r="154" spans="1:11" ht="30" customHeight="1" x14ac:dyDescent="0.3">
      <c r="A154" s="481"/>
      <c r="B154" s="481"/>
      <c r="C154" s="481"/>
      <c r="D154" s="288" t="s">
        <v>129</v>
      </c>
      <c r="E154" s="347" t="s">
        <v>127</v>
      </c>
      <c r="F154" s="348"/>
      <c r="G154" s="85"/>
      <c r="H154" s="86"/>
      <c r="I154" s="178"/>
      <c r="J154" s="109"/>
      <c r="K154" s="109"/>
    </row>
    <row r="155" spans="1:11" ht="45" customHeight="1" x14ac:dyDescent="0.3">
      <c r="A155" s="479" t="s">
        <v>108</v>
      </c>
      <c r="B155" s="479"/>
      <c r="C155" s="479"/>
      <c r="D155" s="473"/>
      <c r="E155" s="473"/>
      <c r="F155" s="473"/>
      <c r="G155" s="473"/>
      <c r="H155" s="473"/>
      <c r="I155" s="173"/>
      <c r="J155" s="101"/>
      <c r="K155" s="101"/>
    </row>
    <row r="156" spans="1:11" ht="20.149999999999999" customHeight="1" x14ac:dyDescent="0.3">
      <c r="A156" s="23" t="s">
        <v>49</v>
      </c>
      <c r="B156" s="477" t="s">
        <v>31</v>
      </c>
      <c r="C156" s="478"/>
      <c r="D156" s="478"/>
      <c r="E156" s="203" t="s">
        <v>29</v>
      </c>
      <c r="F156" s="25" t="s">
        <v>75</v>
      </c>
      <c r="G156" s="25" t="s">
        <v>30</v>
      </c>
      <c r="H156" s="26" t="s">
        <v>74</v>
      </c>
      <c r="I156" s="419" t="s">
        <v>179</v>
      </c>
      <c r="J156" s="419"/>
      <c r="K156" s="419"/>
    </row>
    <row r="157" spans="1:11" s="2" customFormat="1" ht="13.5" customHeight="1" x14ac:dyDescent="0.3">
      <c r="A157" s="149" t="s">
        <v>50</v>
      </c>
      <c r="B157" s="150" t="s">
        <v>32</v>
      </c>
      <c r="C157" s="191"/>
      <c r="D157" s="192"/>
      <c r="E157" s="362" t="s">
        <v>62</v>
      </c>
      <c r="F157" s="405">
        <f>F83/2</f>
        <v>3</v>
      </c>
      <c r="G157" s="390">
        <f>IF(D159="Sehr vergleichbar",3,IF(D159="Vergleichbar mit wenigen Abstrichen",2,IF(D159="Vergleichbar, jedoch mit nennenswerten Abstrichen",1,0)))</f>
        <v>0</v>
      </c>
      <c r="H157" s="392">
        <f>F157*G157</f>
        <v>0</v>
      </c>
      <c r="I157" s="344"/>
      <c r="J157" s="344"/>
      <c r="K157" s="344"/>
    </row>
    <row r="158" spans="1:11" s="2" customFormat="1" x14ac:dyDescent="0.3">
      <c r="A158" s="151"/>
      <c r="B158" s="193" t="s">
        <v>33</v>
      </c>
      <c r="C158" s="193"/>
      <c r="D158" s="194" t="s">
        <v>223</v>
      </c>
      <c r="E158" s="363"/>
      <c r="F158" s="406"/>
      <c r="G158" s="391"/>
      <c r="H158" s="393"/>
      <c r="I158" s="345"/>
      <c r="J158" s="345"/>
      <c r="K158" s="345"/>
    </row>
    <row r="159" spans="1:11" s="2" customFormat="1" x14ac:dyDescent="0.3">
      <c r="A159" s="151"/>
      <c r="B159" s="193" t="s">
        <v>42</v>
      </c>
      <c r="C159" s="193"/>
      <c r="D159" s="152"/>
      <c r="E159" s="363"/>
      <c r="F159" s="406"/>
      <c r="G159" s="391"/>
      <c r="H159" s="393"/>
      <c r="I159" s="345"/>
      <c r="J159" s="345"/>
      <c r="K159" s="345"/>
    </row>
    <row r="160" spans="1:11" s="2" customFormat="1" ht="7.5" customHeight="1" x14ac:dyDescent="0.3">
      <c r="A160" s="151"/>
      <c r="B160" s="195"/>
      <c r="C160" s="195"/>
      <c r="D160" s="195"/>
      <c r="E160" s="363"/>
      <c r="F160" s="406"/>
      <c r="G160" s="391"/>
      <c r="H160" s="393"/>
      <c r="I160" s="345"/>
      <c r="J160" s="345"/>
      <c r="K160" s="345"/>
    </row>
    <row r="161" spans="1:11" s="2" customFormat="1" ht="50.15" customHeight="1" x14ac:dyDescent="0.3">
      <c r="A161" s="151"/>
      <c r="B161" s="196" t="s">
        <v>35</v>
      </c>
      <c r="C161" s="420" t="s">
        <v>166</v>
      </c>
      <c r="D161" s="420"/>
      <c r="E161" s="363"/>
      <c r="F161" s="406"/>
      <c r="G161" s="391"/>
      <c r="H161" s="393"/>
      <c r="I161" s="345"/>
      <c r="J161" s="345"/>
      <c r="K161" s="345"/>
    </row>
    <row r="162" spans="1:11" s="2" customFormat="1" ht="50.15" customHeight="1" x14ac:dyDescent="0.3">
      <c r="A162" s="151"/>
      <c r="B162" s="196" t="s">
        <v>36</v>
      </c>
      <c r="C162" s="420" t="s">
        <v>167</v>
      </c>
      <c r="D162" s="420"/>
      <c r="E162" s="363"/>
      <c r="F162" s="406"/>
      <c r="G162" s="391"/>
      <c r="H162" s="393"/>
      <c r="I162" s="345"/>
      <c r="J162" s="345"/>
      <c r="K162" s="345"/>
    </row>
    <row r="163" spans="1:11" s="2" customFormat="1" ht="50.15" customHeight="1" x14ac:dyDescent="0.3">
      <c r="A163" s="153"/>
      <c r="B163" s="196" t="s">
        <v>41</v>
      </c>
      <c r="C163" s="420" t="s">
        <v>168</v>
      </c>
      <c r="D163" s="420"/>
      <c r="E163" s="363"/>
      <c r="F163" s="406"/>
      <c r="G163" s="391"/>
      <c r="H163" s="393"/>
      <c r="I163" s="345"/>
      <c r="J163" s="345"/>
      <c r="K163" s="345"/>
    </row>
    <row r="164" spans="1:11" s="2" customFormat="1" x14ac:dyDescent="0.3">
      <c r="A164" s="153"/>
      <c r="B164" s="196" t="s">
        <v>60</v>
      </c>
      <c r="C164" s="505" t="s">
        <v>235</v>
      </c>
      <c r="D164" s="505"/>
      <c r="E164" s="364"/>
      <c r="F164" s="406"/>
      <c r="G164" s="391"/>
      <c r="H164" s="393"/>
      <c r="I164" s="346"/>
      <c r="J164" s="346"/>
      <c r="K164" s="346"/>
    </row>
    <row r="165" spans="1:11" ht="14.25" customHeight="1" x14ac:dyDescent="0.3">
      <c r="A165" s="27" t="s">
        <v>51</v>
      </c>
      <c r="B165" s="28" t="s">
        <v>61</v>
      </c>
      <c r="C165" s="28"/>
      <c r="D165" s="19"/>
      <c r="E165" s="359" t="s">
        <v>236</v>
      </c>
      <c r="F165" s="428">
        <f>F90/2</f>
        <v>1</v>
      </c>
      <c r="G165" s="390">
        <f>IF(D167=C169,6,IF(D167=C170,5,IF(D167=C171,4,IF(D167=C172,3,IF(D167=C173,2,IF(D167=C174,1,0))))))</f>
        <v>0</v>
      </c>
      <c r="H165" s="394">
        <f>F165*G165</f>
        <v>0</v>
      </c>
      <c r="K165" s="16"/>
    </row>
    <row r="166" spans="1:11" x14ac:dyDescent="0.3">
      <c r="A166" s="29"/>
      <c r="B166" s="197" t="s">
        <v>63</v>
      </c>
      <c r="C166" s="197"/>
      <c r="D166" s="31" t="s">
        <v>102</v>
      </c>
      <c r="E166" s="360"/>
      <c r="F166" s="429"/>
      <c r="G166" s="391"/>
      <c r="H166" s="395"/>
      <c r="K166" s="16"/>
    </row>
    <row r="167" spans="1:11" x14ac:dyDescent="0.3">
      <c r="A167" s="29"/>
      <c r="B167" s="197" t="s">
        <v>42</v>
      </c>
      <c r="C167" s="197"/>
      <c r="D167" s="43"/>
      <c r="E167" s="360"/>
      <c r="F167" s="429"/>
      <c r="G167" s="391"/>
      <c r="H167" s="395"/>
    </row>
    <row r="168" spans="1:11" ht="7.5" customHeight="1" x14ac:dyDescent="0.3">
      <c r="A168" s="30"/>
      <c r="B168" s="188"/>
      <c r="C168" s="188"/>
      <c r="D168" s="188"/>
      <c r="E168" s="360"/>
      <c r="F168" s="429"/>
      <c r="G168" s="391"/>
      <c r="H168" s="395"/>
      <c r="I168" s="342"/>
      <c r="J168" s="342"/>
      <c r="K168" s="342"/>
    </row>
    <row r="169" spans="1:11" ht="14.25" customHeight="1" x14ac:dyDescent="0.3">
      <c r="A169" s="30"/>
      <c r="B169" s="196" t="s">
        <v>170</v>
      </c>
      <c r="C169" s="398" t="s">
        <v>181</v>
      </c>
      <c r="D169" s="398"/>
      <c r="E169" s="360"/>
      <c r="F169" s="429"/>
      <c r="G169" s="391"/>
      <c r="H169" s="395"/>
      <c r="I169" s="342"/>
      <c r="J169" s="342"/>
      <c r="K169" s="342"/>
    </row>
    <row r="170" spans="1:11" ht="14.25" customHeight="1" x14ac:dyDescent="0.3">
      <c r="A170" s="30"/>
      <c r="B170" s="196" t="s">
        <v>53</v>
      </c>
      <c r="C170" s="398" t="s">
        <v>180</v>
      </c>
      <c r="D170" s="398"/>
      <c r="E170" s="360"/>
      <c r="F170" s="429"/>
      <c r="G170" s="391"/>
      <c r="H170" s="395"/>
      <c r="I170" s="342"/>
      <c r="J170" s="342"/>
      <c r="K170" s="342"/>
    </row>
    <row r="171" spans="1:11" ht="14.25" customHeight="1" x14ac:dyDescent="0.3">
      <c r="A171" s="30"/>
      <c r="B171" s="196" t="s">
        <v>40</v>
      </c>
      <c r="C171" s="398" t="s">
        <v>104</v>
      </c>
      <c r="D171" s="398"/>
      <c r="E171" s="360"/>
      <c r="F171" s="429"/>
      <c r="G171" s="391"/>
      <c r="H171" s="395"/>
      <c r="I171" s="342"/>
      <c r="J171" s="342"/>
      <c r="K171" s="342"/>
    </row>
    <row r="172" spans="1:11" x14ac:dyDescent="0.3">
      <c r="A172" s="30"/>
      <c r="B172" s="196" t="s">
        <v>35</v>
      </c>
      <c r="C172" s="398" t="s">
        <v>103</v>
      </c>
      <c r="D172" s="398"/>
      <c r="E172" s="360"/>
      <c r="F172" s="429"/>
      <c r="G172" s="391"/>
      <c r="H172" s="395"/>
      <c r="I172" s="342"/>
      <c r="J172" s="342"/>
      <c r="K172" s="342"/>
    </row>
    <row r="173" spans="1:11" x14ac:dyDescent="0.3">
      <c r="A173" s="30"/>
      <c r="B173" s="196" t="s">
        <v>36</v>
      </c>
      <c r="C173" s="398" t="s">
        <v>64</v>
      </c>
      <c r="D173" s="398"/>
      <c r="E173" s="360"/>
      <c r="F173" s="429"/>
      <c r="G173" s="391"/>
      <c r="H173" s="395"/>
      <c r="I173" s="342"/>
      <c r="J173" s="342"/>
      <c r="K173" s="342"/>
    </row>
    <row r="174" spans="1:11" ht="14.25" customHeight="1" x14ac:dyDescent="0.3">
      <c r="A174" s="30"/>
      <c r="B174" s="196" t="s">
        <v>41</v>
      </c>
      <c r="C174" s="398" t="s">
        <v>128</v>
      </c>
      <c r="D174" s="398"/>
      <c r="E174" s="360"/>
      <c r="F174" s="429"/>
      <c r="G174" s="391"/>
      <c r="H174" s="395"/>
      <c r="I174" s="342"/>
      <c r="J174" s="342"/>
      <c r="K174" s="342"/>
    </row>
    <row r="175" spans="1:11" ht="14.25" customHeight="1" x14ac:dyDescent="0.3">
      <c r="A175" s="30"/>
      <c r="B175" s="196" t="s">
        <v>60</v>
      </c>
      <c r="C175" s="398" t="s">
        <v>235</v>
      </c>
      <c r="D175" s="398"/>
      <c r="E175" s="361"/>
      <c r="F175" s="429"/>
      <c r="G175" s="449"/>
      <c r="H175" s="395"/>
      <c r="I175" s="342"/>
      <c r="J175" s="342"/>
      <c r="K175" s="342"/>
    </row>
    <row r="176" spans="1:11" x14ac:dyDescent="0.3">
      <c r="A176" s="27" t="s">
        <v>52</v>
      </c>
      <c r="B176" s="154" t="s">
        <v>169</v>
      </c>
      <c r="C176" s="28"/>
      <c r="D176" s="19"/>
      <c r="E176" s="356" t="s">
        <v>248</v>
      </c>
      <c r="F176" s="421">
        <f>F100/2</f>
        <v>1</v>
      </c>
      <c r="G176" s="409">
        <f>IF(D177=C180,8,IF(D177=C181,7,IF(D177=C182,6,IF(D177=C183,5,IF(D177=C184,4,IF(D177=C185,3,IF(D177=C186,2,IF(D177=C187,1,0))))))))</f>
        <v>0</v>
      </c>
      <c r="H176" s="394">
        <f>F176*G176</f>
        <v>0</v>
      </c>
    </row>
    <row r="177" spans="1:11" ht="14.15" customHeight="1" x14ac:dyDescent="0.3">
      <c r="A177" s="29"/>
      <c r="B177" s="407" t="s">
        <v>244</v>
      </c>
      <c r="C177" s="408"/>
      <c r="D177" s="213">
        <f>D101</f>
        <v>3000000</v>
      </c>
      <c r="E177" s="357"/>
      <c r="F177" s="422"/>
      <c r="G177" s="410"/>
      <c r="H177" s="395"/>
      <c r="I177" s="144"/>
    </row>
    <row r="178" spans="1:11" ht="13.5" customHeight="1" x14ac:dyDescent="0.3">
      <c r="A178" s="29"/>
      <c r="B178" s="197" t="s">
        <v>243</v>
      </c>
      <c r="C178" s="197"/>
      <c r="D178" s="316"/>
      <c r="E178" s="357"/>
      <c r="F178" s="422"/>
      <c r="G178" s="410"/>
      <c r="H178" s="395"/>
      <c r="I178" s="144"/>
    </row>
    <row r="179" spans="1:11" ht="7.5" customHeight="1" x14ac:dyDescent="0.3">
      <c r="A179" s="30"/>
      <c r="B179" s="188"/>
      <c r="C179" s="188"/>
      <c r="D179" s="188"/>
      <c r="E179" s="357"/>
      <c r="F179" s="422"/>
      <c r="G179" s="410"/>
      <c r="H179" s="395"/>
    </row>
    <row r="180" spans="1:11" x14ac:dyDescent="0.3">
      <c r="A180" s="30"/>
      <c r="B180" s="215" t="s">
        <v>246</v>
      </c>
      <c r="C180" s="411">
        <f>E37*4.5</f>
        <v>2700000</v>
      </c>
      <c r="D180" s="412"/>
      <c r="E180" s="357"/>
      <c r="F180" s="422"/>
      <c r="G180" s="410"/>
      <c r="H180" s="395"/>
      <c r="I180" s="148"/>
      <c r="J180" s="143"/>
      <c r="K180" s="143"/>
    </row>
    <row r="181" spans="1:11" x14ac:dyDescent="0.3">
      <c r="A181" s="30"/>
      <c r="B181" s="215" t="s">
        <v>247</v>
      </c>
      <c r="C181" s="411">
        <f>E37*4</f>
        <v>2400000</v>
      </c>
      <c r="D181" s="412"/>
      <c r="E181" s="357"/>
      <c r="F181" s="422"/>
      <c r="G181" s="410"/>
      <c r="H181" s="395"/>
      <c r="I181" s="148"/>
      <c r="J181" s="143"/>
      <c r="K181" s="143"/>
    </row>
    <row r="182" spans="1:11" x14ac:dyDescent="0.3">
      <c r="A182" s="30"/>
      <c r="B182" s="215" t="s">
        <v>170</v>
      </c>
      <c r="C182" s="411">
        <f>E37*3.5</f>
        <v>2100000</v>
      </c>
      <c r="D182" s="412"/>
      <c r="E182" s="357"/>
      <c r="F182" s="422"/>
      <c r="G182" s="410"/>
      <c r="H182" s="395"/>
      <c r="I182" s="148"/>
      <c r="J182" s="143"/>
      <c r="K182" s="143"/>
    </row>
    <row r="183" spans="1:11" x14ac:dyDescent="0.3">
      <c r="A183" s="30"/>
      <c r="B183" s="215" t="s">
        <v>53</v>
      </c>
      <c r="C183" s="411">
        <f>E37*3</f>
        <v>1800000</v>
      </c>
      <c r="D183" s="412"/>
      <c r="E183" s="357"/>
      <c r="F183" s="422"/>
      <c r="G183" s="410"/>
      <c r="H183" s="395"/>
      <c r="I183" s="148"/>
      <c r="J183" s="143"/>
      <c r="K183" s="143"/>
    </row>
    <row r="184" spans="1:11" x14ac:dyDescent="0.3">
      <c r="A184" s="30"/>
      <c r="B184" s="215" t="s">
        <v>40</v>
      </c>
      <c r="C184" s="411">
        <f>E37*2.5</f>
        <v>1500000</v>
      </c>
      <c r="D184" s="412"/>
      <c r="E184" s="357"/>
      <c r="F184" s="422"/>
      <c r="G184" s="410"/>
      <c r="H184" s="395"/>
      <c r="I184" s="148"/>
      <c r="J184" s="143"/>
      <c r="K184" s="143"/>
    </row>
    <row r="185" spans="1:11" x14ac:dyDescent="0.3">
      <c r="A185" s="30"/>
      <c r="B185" s="216" t="s">
        <v>35</v>
      </c>
      <c r="C185" s="411">
        <f>E37*2</f>
        <v>1200000</v>
      </c>
      <c r="D185" s="412"/>
      <c r="E185" s="357"/>
      <c r="F185" s="422"/>
      <c r="G185" s="410"/>
      <c r="H185" s="395"/>
      <c r="I185" s="143"/>
      <c r="J185" s="143"/>
      <c r="K185" s="143"/>
    </row>
    <row r="186" spans="1:11" x14ac:dyDescent="0.3">
      <c r="A186" s="32"/>
      <c r="B186" s="216" t="s">
        <v>36</v>
      </c>
      <c r="C186" s="411">
        <f>E37*1.5</f>
        <v>900000</v>
      </c>
      <c r="D186" s="412"/>
      <c r="E186" s="357"/>
      <c r="F186" s="422"/>
      <c r="G186" s="410"/>
      <c r="H186" s="395"/>
      <c r="I186" s="143"/>
      <c r="J186" s="143"/>
      <c r="K186" s="143"/>
    </row>
    <row r="187" spans="1:11" x14ac:dyDescent="0.3">
      <c r="A187" s="32"/>
      <c r="B187" s="291" t="s">
        <v>41</v>
      </c>
      <c r="C187" s="411">
        <f>E37</f>
        <v>600000</v>
      </c>
      <c r="D187" s="412"/>
      <c r="E187" s="357"/>
      <c r="F187" s="422"/>
      <c r="G187" s="410"/>
      <c r="H187" s="395"/>
      <c r="I187" s="143"/>
      <c r="J187" s="143"/>
      <c r="K187" s="143"/>
    </row>
    <row r="188" spans="1:11" x14ac:dyDescent="0.3">
      <c r="A188" s="32"/>
      <c r="B188" s="196" t="s">
        <v>60</v>
      </c>
      <c r="C188" s="481" t="s">
        <v>235</v>
      </c>
      <c r="D188" s="506"/>
      <c r="E188" s="358"/>
      <c r="F188" s="422"/>
      <c r="G188" s="410"/>
      <c r="H188" s="395"/>
      <c r="I188" s="143"/>
      <c r="J188" s="143"/>
      <c r="K188" s="143"/>
    </row>
    <row r="189" spans="1:11" x14ac:dyDescent="0.3">
      <c r="A189" s="27" t="s">
        <v>55</v>
      </c>
      <c r="B189" s="28" t="s">
        <v>81</v>
      </c>
      <c r="C189" s="28"/>
      <c r="D189" s="19"/>
      <c r="E189" s="356" t="s">
        <v>248</v>
      </c>
      <c r="F189" s="421">
        <f>F112/2</f>
        <v>2</v>
      </c>
      <c r="G189" s="409">
        <f>IF(D191=C193,8,IF(D191=C194,7,IF(D191=C195,6,IF(D191=C196,5,IF(D191=C197,4,IF(D191=C198,3,IF(D191=C199,2,IF(D191=C200,1,0))))))))</f>
        <v>0</v>
      </c>
      <c r="H189" s="394">
        <f>F189*G189</f>
        <v>0</v>
      </c>
      <c r="I189" s="143"/>
      <c r="J189" s="143"/>
      <c r="K189" s="143"/>
    </row>
    <row r="190" spans="1:11" x14ac:dyDescent="0.3">
      <c r="A190" s="29"/>
      <c r="B190" s="407" t="s">
        <v>165</v>
      </c>
      <c r="C190" s="408"/>
      <c r="D190" s="231">
        <f>D113</f>
        <v>34000</v>
      </c>
      <c r="E190" s="357"/>
      <c r="F190" s="422"/>
      <c r="G190" s="410"/>
      <c r="H190" s="395"/>
    </row>
    <row r="191" spans="1:11" ht="13.5" customHeight="1" x14ac:dyDescent="0.3">
      <c r="A191" s="29"/>
      <c r="B191" s="197" t="s">
        <v>42</v>
      </c>
      <c r="C191" s="197"/>
      <c r="D191" s="317"/>
      <c r="E191" s="357"/>
      <c r="F191" s="422"/>
      <c r="G191" s="410"/>
      <c r="H191" s="395"/>
      <c r="I191" s="144"/>
    </row>
    <row r="192" spans="1:11" ht="7.5" customHeight="1" x14ac:dyDescent="0.3">
      <c r="A192" s="30"/>
      <c r="B192" s="188"/>
      <c r="C192" s="188"/>
      <c r="D192" s="188"/>
      <c r="E192" s="357"/>
      <c r="F192" s="422"/>
      <c r="G192" s="410"/>
      <c r="H192" s="395"/>
    </row>
    <row r="193" spans="1:11" x14ac:dyDescent="0.3">
      <c r="A193" s="30"/>
      <c r="B193" s="232" t="s">
        <v>246</v>
      </c>
      <c r="C193" s="425">
        <f>D190*0.8</f>
        <v>27200</v>
      </c>
      <c r="D193" s="426"/>
      <c r="E193" s="357"/>
      <c r="F193" s="422"/>
      <c r="G193" s="410"/>
      <c r="H193" s="395"/>
      <c r="I193" s="143"/>
      <c r="J193" s="143"/>
      <c r="K193" s="143"/>
    </row>
    <row r="194" spans="1:11" x14ac:dyDescent="0.3">
      <c r="A194" s="30"/>
      <c r="B194" s="232" t="s">
        <v>247</v>
      </c>
      <c r="C194" s="425">
        <f>D190*0.7</f>
        <v>23800</v>
      </c>
      <c r="D194" s="426"/>
      <c r="E194" s="357"/>
      <c r="F194" s="422"/>
      <c r="G194" s="410"/>
      <c r="H194" s="395"/>
      <c r="I194" s="143"/>
      <c r="J194" s="143"/>
      <c r="K194" s="143"/>
    </row>
    <row r="195" spans="1:11" x14ac:dyDescent="0.3">
      <c r="A195" s="30"/>
      <c r="B195" s="232" t="s">
        <v>170</v>
      </c>
      <c r="C195" s="425">
        <f>D190*0.5</f>
        <v>17000</v>
      </c>
      <c r="D195" s="426"/>
      <c r="E195" s="357"/>
      <c r="F195" s="422"/>
      <c r="G195" s="410"/>
      <c r="H195" s="395"/>
      <c r="I195" s="143"/>
      <c r="J195" s="143"/>
      <c r="K195" s="143"/>
    </row>
    <row r="196" spans="1:11" x14ac:dyDescent="0.3">
      <c r="A196" s="30"/>
      <c r="B196" s="232" t="s">
        <v>53</v>
      </c>
      <c r="C196" s="425">
        <f>D190*0.4</f>
        <v>13600</v>
      </c>
      <c r="D196" s="426"/>
      <c r="E196" s="357"/>
      <c r="F196" s="422"/>
      <c r="G196" s="410"/>
      <c r="H196" s="395"/>
      <c r="I196" s="143"/>
      <c r="J196" s="143"/>
      <c r="K196" s="143"/>
    </row>
    <row r="197" spans="1:11" x14ac:dyDescent="0.3">
      <c r="A197" s="30"/>
      <c r="B197" s="232" t="s">
        <v>40</v>
      </c>
      <c r="C197" s="425">
        <f>D190*0.3</f>
        <v>10200</v>
      </c>
      <c r="D197" s="426"/>
      <c r="E197" s="357"/>
      <c r="F197" s="422"/>
      <c r="G197" s="410"/>
      <c r="H197" s="395"/>
      <c r="I197" s="143"/>
      <c r="J197" s="143"/>
      <c r="K197" s="143"/>
    </row>
    <row r="198" spans="1:11" ht="14.25" customHeight="1" x14ac:dyDescent="0.3">
      <c r="A198" s="30"/>
      <c r="B198" s="233" t="s">
        <v>35</v>
      </c>
      <c r="C198" s="425">
        <f>D190*0.2</f>
        <v>6800</v>
      </c>
      <c r="D198" s="426"/>
      <c r="E198" s="357"/>
      <c r="F198" s="422"/>
      <c r="G198" s="410"/>
      <c r="H198" s="395"/>
      <c r="I198" s="143"/>
      <c r="J198" s="143"/>
      <c r="K198" s="143"/>
    </row>
    <row r="199" spans="1:11" ht="14.25" customHeight="1" x14ac:dyDescent="0.3">
      <c r="A199" s="30"/>
      <c r="B199" s="233" t="s">
        <v>36</v>
      </c>
      <c r="C199" s="425">
        <f>D190*0.1</f>
        <v>3400</v>
      </c>
      <c r="D199" s="426"/>
      <c r="E199" s="357"/>
      <c r="F199" s="422"/>
      <c r="G199" s="410"/>
      <c r="H199" s="395"/>
      <c r="I199" s="143"/>
      <c r="J199" s="143"/>
      <c r="K199" s="143"/>
    </row>
    <row r="200" spans="1:11" ht="14.25" customHeight="1" x14ac:dyDescent="0.3">
      <c r="A200" s="32"/>
      <c r="B200" s="233" t="s">
        <v>41</v>
      </c>
      <c r="C200" s="492">
        <f>(D190*0.1)-1</f>
        <v>3399</v>
      </c>
      <c r="D200" s="493"/>
      <c r="E200" s="357"/>
      <c r="F200" s="422"/>
      <c r="G200" s="410"/>
      <c r="H200" s="395"/>
      <c r="I200" s="143"/>
      <c r="J200" s="143"/>
      <c r="K200" s="143"/>
    </row>
    <row r="201" spans="1:11" ht="14.25" customHeight="1" x14ac:dyDescent="0.3">
      <c r="A201" s="33"/>
      <c r="B201" s="234" t="s">
        <v>60</v>
      </c>
      <c r="C201" s="481" t="s">
        <v>235</v>
      </c>
      <c r="D201" s="481"/>
      <c r="E201" s="358"/>
      <c r="F201" s="430"/>
      <c r="G201" s="410"/>
      <c r="H201" s="498"/>
      <c r="I201" s="143"/>
      <c r="J201" s="143"/>
      <c r="K201" s="143"/>
    </row>
    <row r="202" spans="1:11" s="2" customFormat="1" ht="14.25" customHeight="1" x14ac:dyDescent="0.3">
      <c r="A202" s="149" t="s">
        <v>56</v>
      </c>
      <c r="B202" s="150" t="s">
        <v>173</v>
      </c>
      <c r="C202" s="150"/>
      <c r="D202" s="155"/>
      <c r="E202" s="515" t="s">
        <v>171</v>
      </c>
      <c r="F202" s="428">
        <f>F124/2</f>
        <v>2</v>
      </c>
      <c r="G202" s="390">
        <f>IF(D207=C207,1,0)+IF(D206=C206,1,0)</f>
        <v>0</v>
      </c>
      <c r="H202" s="400">
        <f>F202*G202</f>
        <v>0</v>
      </c>
      <c r="K202" s="3"/>
    </row>
    <row r="203" spans="1:11" s="2" customFormat="1" x14ac:dyDescent="0.3">
      <c r="A203" s="151"/>
      <c r="B203" s="193" t="s">
        <v>174</v>
      </c>
      <c r="C203" s="193"/>
      <c r="D203" s="156" t="s">
        <v>234</v>
      </c>
      <c r="E203" s="516"/>
      <c r="F203" s="429"/>
      <c r="G203" s="391"/>
      <c r="H203" s="401"/>
      <c r="K203" s="3"/>
    </row>
    <row r="204" spans="1:11" s="2" customFormat="1" x14ac:dyDescent="0.3">
      <c r="A204" s="151"/>
      <c r="B204" s="193" t="s">
        <v>42</v>
      </c>
      <c r="C204" s="193"/>
      <c r="D204" s="157" t="s">
        <v>172</v>
      </c>
      <c r="E204" s="516"/>
      <c r="F204" s="429"/>
      <c r="G204" s="391"/>
      <c r="H204" s="401"/>
    </row>
    <row r="205" spans="1:11" s="2" customFormat="1" ht="7.5" customHeight="1" x14ac:dyDescent="0.3">
      <c r="A205" s="153"/>
      <c r="B205" s="195"/>
      <c r="C205" s="195"/>
      <c r="D205" s="195"/>
      <c r="E205" s="516"/>
      <c r="F205" s="429"/>
      <c r="G205" s="391"/>
      <c r="H205" s="401"/>
      <c r="I205" s="343"/>
      <c r="J205" s="343"/>
      <c r="K205" s="343"/>
    </row>
    <row r="206" spans="1:11" s="2" customFormat="1" x14ac:dyDescent="0.3">
      <c r="A206" s="153"/>
      <c r="B206" s="216" t="s">
        <v>41</v>
      </c>
      <c r="C206" s="327" t="s">
        <v>250</v>
      </c>
      <c r="D206" s="43"/>
      <c r="E206" s="516"/>
      <c r="F206" s="429"/>
      <c r="G206" s="391"/>
      <c r="H206" s="401"/>
      <c r="I206" s="343"/>
      <c r="J206" s="343"/>
      <c r="K206" s="343"/>
    </row>
    <row r="207" spans="1:11" s="2" customFormat="1" x14ac:dyDescent="0.3">
      <c r="A207" s="153"/>
      <c r="B207" s="216" t="s">
        <v>41</v>
      </c>
      <c r="C207" s="327" t="s">
        <v>312</v>
      </c>
      <c r="D207" s="43"/>
      <c r="E207" s="516"/>
      <c r="F207" s="429"/>
      <c r="G207" s="391"/>
      <c r="H207" s="401"/>
      <c r="I207" s="343"/>
      <c r="J207" s="343"/>
      <c r="K207" s="343"/>
    </row>
    <row r="208" spans="1:11" ht="14.25" customHeight="1" x14ac:dyDescent="0.3">
      <c r="A208" s="27" t="s">
        <v>218</v>
      </c>
      <c r="B208" s="28" t="s">
        <v>101</v>
      </c>
      <c r="C208" s="147"/>
      <c r="D208" s="147"/>
      <c r="E208" s="502" t="s">
        <v>65</v>
      </c>
      <c r="F208" s="413">
        <f>F130/2</f>
        <v>2</v>
      </c>
      <c r="G208" s="409">
        <f>IF(D210=C212,2,IF(D210=C213,1,0))</f>
        <v>0</v>
      </c>
      <c r="H208" s="394">
        <f>F208*G208</f>
        <v>0</v>
      </c>
      <c r="I208" s="143"/>
      <c r="J208" s="143"/>
      <c r="K208" s="143"/>
    </row>
    <row r="209" spans="1:11" ht="14.25" customHeight="1" x14ac:dyDescent="0.3">
      <c r="A209" s="29"/>
      <c r="B209" s="197" t="s">
        <v>33</v>
      </c>
      <c r="C209" s="197"/>
      <c r="D209" s="35" t="s">
        <v>226</v>
      </c>
      <c r="E209" s="503"/>
      <c r="F209" s="414"/>
      <c r="G209" s="410"/>
      <c r="H209" s="395"/>
      <c r="I209" s="143"/>
      <c r="J209" s="143"/>
      <c r="K209" s="143"/>
    </row>
    <row r="210" spans="1:11" ht="14.25" customHeight="1" x14ac:dyDescent="0.3">
      <c r="A210" s="29"/>
      <c r="B210" s="197" t="s">
        <v>42</v>
      </c>
      <c r="C210" s="197"/>
      <c r="D210" s="43"/>
      <c r="E210" s="503"/>
      <c r="F210" s="414"/>
      <c r="G210" s="410"/>
      <c r="H210" s="395"/>
      <c r="I210" s="143"/>
      <c r="J210" s="143"/>
      <c r="K210" s="143"/>
    </row>
    <row r="211" spans="1:11" ht="7.5" customHeight="1" x14ac:dyDescent="0.3">
      <c r="A211" s="30"/>
      <c r="B211" s="188"/>
      <c r="C211" s="188"/>
      <c r="D211" s="188"/>
      <c r="E211" s="503"/>
      <c r="F211" s="414"/>
      <c r="G211" s="410"/>
      <c r="H211" s="395"/>
      <c r="I211" s="143"/>
      <c r="J211" s="143"/>
      <c r="K211" s="143"/>
    </row>
    <row r="212" spans="1:11" ht="14.25" customHeight="1" x14ac:dyDescent="0.3">
      <c r="A212" s="32"/>
      <c r="B212" s="291" t="s">
        <v>36</v>
      </c>
      <c r="C212" s="494" t="s">
        <v>226</v>
      </c>
      <c r="D212" s="494"/>
      <c r="E212" s="503"/>
      <c r="F212" s="414"/>
      <c r="G212" s="410"/>
      <c r="H212" s="395"/>
      <c r="I212" s="143"/>
      <c r="J212" s="143"/>
      <c r="K212" s="143"/>
    </row>
    <row r="213" spans="1:11" ht="14.25" customHeight="1" x14ac:dyDescent="0.3">
      <c r="A213" s="32"/>
      <c r="B213" s="291" t="s">
        <v>41</v>
      </c>
      <c r="C213" s="399" t="s">
        <v>227</v>
      </c>
      <c r="D213" s="399"/>
      <c r="E213" s="503"/>
      <c r="F213" s="414"/>
      <c r="G213" s="410"/>
      <c r="H213" s="395"/>
      <c r="I213" s="143"/>
      <c r="J213" s="143"/>
      <c r="K213" s="143"/>
    </row>
    <row r="214" spans="1:11" ht="14.25" customHeight="1" x14ac:dyDescent="0.3">
      <c r="A214" s="33"/>
      <c r="B214" s="292" t="s">
        <v>60</v>
      </c>
      <c r="C214" s="416" t="s">
        <v>235</v>
      </c>
      <c r="D214" s="509"/>
      <c r="E214" s="504"/>
      <c r="F214" s="415"/>
      <c r="G214" s="410"/>
      <c r="H214" s="498"/>
      <c r="I214" s="143"/>
      <c r="J214" s="143"/>
      <c r="K214" s="143"/>
    </row>
    <row r="215" spans="1:11" ht="14.25" customHeight="1" x14ac:dyDescent="0.3">
      <c r="A215" s="27" t="s">
        <v>219</v>
      </c>
      <c r="B215" s="28" t="s">
        <v>106</v>
      </c>
      <c r="C215" s="34"/>
      <c r="D215" s="34"/>
      <c r="E215" s="499" t="s">
        <v>237</v>
      </c>
      <c r="F215" s="421">
        <f>F136/2</f>
        <v>1</v>
      </c>
      <c r="G215" s="409">
        <f>IF(D217=C219,4,IF(D217=C220,3,IF(D217=C221,2,IF(D217=C222,1,0))))</f>
        <v>0</v>
      </c>
      <c r="H215" s="394">
        <f>F215*G215</f>
        <v>0</v>
      </c>
      <c r="I215" s="143"/>
      <c r="J215" s="143"/>
      <c r="K215" s="143"/>
    </row>
    <row r="216" spans="1:11" ht="15" customHeight="1" x14ac:dyDescent="0.3">
      <c r="A216" s="29"/>
      <c r="B216" s="197" t="s">
        <v>33</v>
      </c>
      <c r="C216" s="197"/>
      <c r="D216" s="35" t="s">
        <v>107</v>
      </c>
      <c r="E216" s="500"/>
      <c r="F216" s="422"/>
      <c r="G216" s="410"/>
      <c r="H216" s="395"/>
      <c r="I216" s="143"/>
      <c r="J216" s="143"/>
      <c r="K216" s="143"/>
    </row>
    <row r="217" spans="1:11" ht="15" customHeight="1" x14ac:dyDescent="0.3">
      <c r="A217" s="29"/>
      <c r="B217" s="197" t="s">
        <v>42</v>
      </c>
      <c r="C217" s="197"/>
      <c r="D217" s="83"/>
      <c r="E217" s="500"/>
      <c r="F217" s="422"/>
      <c r="G217" s="410"/>
      <c r="H217" s="395"/>
      <c r="I217" s="143"/>
      <c r="J217" s="143"/>
      <c r="K217" s="143"/>
    </row>
    <row r="218" spans="1:11" ht="7.5" customHeight="1" x14ac:dyDescent="0.3">
      <c r="A218" s="30"/>
      <c r="B218" s="188"/>
      <c r="C218" s="188"/>
      <c r="D218" s="188"/>
      <c r="E218" s="500"/>
      <c r="F218" s="422"/>
      <c r="G218" s="410"/>
      <c r="H218" s="395"/>
      <c r="I218" s="143"/>
      <c r="J218" s="143"/>
      <c r="K218" s="143"/>
    </row>
    <row r="219" spans="1:11" ht="15" customHeight="1" x14ac:dyDescent="0.3">
      <c r="A219" s="30"/>
      <c r="B219" s="291" t="s">
        <v>40</v>
      </c>
      <c r="C219" s="399" t="s">
        <v>109</v>
      </c>
      <c r="D219" s="399"/>
      <c r="E219" s="500"/>
      <c r="F219" s="422"/>
      <c r="G219" s="410"/>
      <c r="H219" s="395"/>
      <c r="I219" s="143"/>
      <c r="J219" s="143"/>
      <c r="K219" s="143"/>
    </row>
    <row r="220" spans="1:11" ht="15" customHeight="1" x14ac:dyDescent="0.3">
      <c r="A220" s="30"/>
      <c r="B220" s="291" t="s">
        <v>35</v>
      </c>
      <c r="C220" s="399" t="s">
        <v>110</v>
      </c>
      <c r="D220" s="399"/>
      <c r="E220" s="500"/>
      <c r="F220" s="422"/>
      <c r="G220" s="410"/>
      <c r="H220" s="395"/>
      <c r="I220" s="143"/>
      <c r="J220" s="143"/>
      <c r="K220" s="143"/>
    </row>
    <row r="221" spans="1:11" ht="14.25" customHeight="1" x14ac:dyDescent="0.3">
      <c r="A221" s="32"/>
      <c r="B221" s="291" t="s">
        <v>36</v>
      </c>
      <c r="C221" s="399" t="s">
        <v>111</v>
      </c>
      <c r="D221" s="399"/>
      <c r="E221" s="500"/>
      <c r="F221" s="422"/>
      <c r="G221" s="410"/>
      <c r="H221" s="395"/>
      <c r="I221" s="143"/>
      <c r="J221" s="143"/>
      <c r="K221" s="143"/>
    </row>
    <row r="222" spans="1:11" ht="14.25" customHeight="1" x14ac:dyDescent="0.3">
      <c r="A222" s="32"/>
      <c r="B222" s="291" t="s">
        <v>41</v>
      </c>
      <c r="C222" s="399" t="s">
        <v>112</v>
      </c>
      <c r="D222" s="399"/>
      <c r="E222" s="500"/>
      <c r="F222" s="422"/>
      <c r="G222" s="410"/>
      <c r="H222" s="395"/>
      <c r="I222" s="143"/>
      <c r="J222" s="143"/>
      <c r="K222" s="143"/>
    </row>
    <row r="223" spans="1:11" ht="14.25" customHeight="1" thickBot="1" x14ac:dyDescent="0.35">
      <c r="A223" s="209"/>
      <c r="B223" s="297" t="s">
        <v>60</v>
      </c>
      <c r="C223" s="507" t="s">
        <v>235</v>
      </c>
      <c r="D223" s="508"/>
      <c r="E223" s="501"/>
      <c r="F223" s="427"/>
      <c r="G223" s="490"/>
      <c r="H223" s="491"/>
      <c r="I223" s="143"/>
      <c r="J223" s="143"/>
      <c r="K223" s="143"/>
    </row>
    <row r="224" spans="1:11" ht="14.25" customHeight="1" thickTop="1" x14ac:dyDescent="0.3">
      <c r="A224" s="488"/>
      <c r="B224" s="488"/>
      <c r="C224" s="488"/>
      <c r="D224" s="488"/>
      <c r="E224" s="488"/>
      <c r="F224" s="488"/>
      <c r="G224" s="489"/>
      <c r="H224" s="36">
        <f>SUM(H157:H223)</f>
        <v>0</v>
      </c>
      <c r="I224" s="143"/>
      <c r="J224" s="143"/>
      <c r="K224" s="143"/>
    </row>
    <row r="225" spans="1:8" ht="7.5" customHeight="1" x14ac:dyDescent="0.3">
      <c r="A225" s="9"/>
      <c r="B225" s="9"/>
      <c r="C225" s="9"/>
      <c r="D225" s="9"/>
      <c r="E225" s="9"/>
      <c r="F225" s="9"/>
      <c r="G225" s="9"/>
      <c r="H225" s="9"/>
    </row>
    <row r="226" spans="1:8" s="2" customFormat="1" ht="14.25" customHeight="1" x14ac:dyDescent="0.3">
      <c r="A226" s="200"/>
      <c r="B226" s="200"/>
      <c r="C226" s="200"/>
      <c r="D226" s="200"/>
      <c r="E226" s="445" t="s">
        <v>216</v>
      </c>
      <c r="F226" s="445"/>
      <c r="G226" s="446"/>
      <c r="H226" s="211">
        <f>H144</f>
        <v>0</v>
      </c>
    </row>
    <row r="227" spans="1:8" s="2" customFormat="1" ht="14.25" customHeight="1" thickBot="1" x14ac:dyDescent="0.35">
      <c r="A227" s="200"/>
      <c r="B227" s="200"/>
      <c r="C227" s="200"/>
      <c r="D227" s="200"/>
      <c r="E227" s="447" t="s">
        <v>217</v>
      </c>
      <c r="F227" s="447"/>
      <c r="G227" s="448"/>
      <c r="H227" s="162">
        <f>H224</f>
        <v>0</v>
      </c>
    </row>
    <row r="228" spans="1:8" s="2" customFormat="1" ht="14.25" customHeight="1" thickTop="1" x14ac:dyDescent="0.3">
      <c r="A228" s="200"/>
      <c r="B228" s="200"/>
      <c r="C228" s="200"/>
      <c r="D228" s="200"/>
      <c r="E228" s="417" t="s">
        <v>215</v>
      </c>
      <c r="F228" s="417"/>
      <c r="G228" s="418"/>
      <c r="H228" s="163">
        <f>SUM(H226:H227)</f>
        <v>0</v>
      </c>
    </row>
  </sheetData>
  <sheetProtection algorithmName="SHA-512" hashValue="ivd3eMeMaoABrBQizHLDbyAgFzkztflvXMwelVDbA0K7oH4khGN4gDF15ptC+Q8oRRfV305+iMrBO6YLVDTqxA==" saltValue="V6T0hq0yTUTsm7o2zc2Evg=="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E124:E129"/>
    <mergeCell ref="F124:F129"/>
    <mergeCell ref="G124:G129"/>
    <mergeCell ref="H124:H129"/>
    <mergeCell ref="I127:K129"/>
    <mergeCell ref="E130:E135"/>
    <mergeCell ref="F130:F135"/>
    <mergeCell ref="G130:G135"/>
    <mergeCell ref="H130:H135"/>
    <mergeCell ref="C134:D134"/>
    <mergeCell ref="C135:D135"/>
    <mergeCell ref="E136:E143"/>
    <mergeCell ref="F136:F143"/>
    <mergeCell ref="G136:G143"/>
    <mergeCell ref="H136:H143"/>
    <mergeCell ref="C140:D140"/>
    <mergeCell ref="C141:D141"/>
    <mergeCell ref="C142:D142"/>
    <mergeCell ref="C143:D143"/>
    <mergeCell ref="A149:C149"/>
    <mergeCell ref="D149:H149"/>
    <mergeCell ref="A150:C150"/>
    <mergeCell ref="D150:H150"/>
    <mergeCell ref="A151:C151"/>
    <mergeCell ref="D151:H151"/>
    <mergeCell ref="A144:G144"/>
    <mergeCell ref="B146:D146"/>
    <mergeCell ref="A147:C147"/>
    <mergeCell ref="D147:H147"/>
    <mergeCell ref="A148:C148"/>
    <mergeCell ref="D148:H148"/>
    <mergeCell ref="I156:K156"/>
    <mergeCell ref="E157:E164"/>
    <mergeCell ref="F157:F164"/>
    <mergeCell ref="G157:G164"/>
    <mergeCell ref="H157:H164"/>
    <mergeCell ref="I157:K164"/>
    <mergeCell ref="A152:C154"/>
    <mergeCell ref="E153:F153"/>
    <mergeCell ref="E154:F154"/>
    <mergeCell ref="A155:C155"/>
    <mergeCell ref="D155:H155"/>
    <mergeCell ref="B156:D156"/>
    <mergeCell ref="C185:D185"/>
    <mergeCell ref="E176:E188"/>
    <mergeCell ref="F176:F188"/>
    <mergeCell ref="C161:D161"/>
    <mergeCell ref="C162:D162"/>
    <mergeCell ref="C163:D163"/>
    <mergeCell ref="C164:D164"/>
    <mergeCell ref="E165:E175"/>
    <mergeCell ref="F165:F175"/>
    <mergeCell ref="G176:G188"/>
    <mergeCell ref="H176:H188"/>
    <mergeCell ref="E202:E207"/>
    <mergeCell ref="F202:F207"/>
    <mergeCell ref="G202:G207"/>
    <mergeCell ref="C186:D186"/>
    <mergeCell ref="C187:D187"/>
    <mergeCell ref="C188:D188"/>
    <mergeCell ref="I168:K175"/>
    <mergeCell ref="C169:D169"/>
    <mergeCell ref="C170:D170"/>
    <mergeCell ref="C171:D171"/>
    <mergeCell ref="C172:D172"/>
    <mergeCell ref="C173:D173"/>
    <mergeCell ref="C174:D174"/>
    <mergeCell ref="C175:D175"/>
    <mergeCell ref="B177:C177"/>
    <mergeCell ref="C180:D180"/>
    <mergeCell ref="C181:D181"/>
    <mergeCell ref="C182:D182"/>
    <mergeCell ref="C183:D183"/>
    <mergeCell ref="C184:D184"/>
    <mergeCell ref="G165:G175"/>
    <mergeCell ref="H165:H175"/>
    <mergeCell ref="C212:D212"/>
    <mergeCell ref="C213:D213"/>
    <mergeCell ref="H202:H207"/>
    <mergeCell ref="I205:K207"/>
    <mergeCell ref="E208:E214"/>
    <mergeCell ref="F208:F214"/>
    <mergeCell ref="G208:G214"/>
    <mergeCell ref="H208:H214"/>
    <mergeCell ref="G189:G201"/>
    <mergeCell ref="H189:H201"/>
    <mergeCell ref="E189:E201"/>
    <mergeCell ref="F189:F201"/>
    <mergeCell ref="C200:D200"/>
    <mergeCell ref="C201:D201"/>
    <mergeCell ref="B190:C190"/>
    <mergeCell ref="C193:D193"/>
    <mergeCell ref="C194:D194"/>
    <mergeCell ref="C195:D195"/>
    <mergeCell ref="C196:D196"/>
    <mergeCell ref="C197:D197"/>
    <mergeCell ref="C198:D198"/>
    <mergeCell ref="C199:D199"/>
    <mergeCell ref="E227:G227"/>
    <mergeCell ref="E228:G228"/>
    <mergeCell ref="H215:H223"/>
    <mergeCell ref="C219:D219"/>
    <mergeCell ref="C220:D220"/>
    <mergeCell ref="C221:D221"/>
    <mergeCell ref="C222:D222"/>
    <mergeCell ref="C223:D223"/>
    <mergeCell ref="C214:D214"/>
    <mergeCell ref="E215:E223"/>
    <mergeCell ref="F215:F223"/>
    <mergeCell ref="G215:G223"/>
    <mergeCell ref="A224:G224"/>
    <mergeCell ref="E226:G226"/>
  </mergeCells>
  <dataValidations count="17">
    <dataValidation type="list" allowBlank="1" showInputMessage="1" showErrorMessage="1" sqref="D210" xr:uid="{F882DFAB-BB7B-4BFB-910A-BA3CB72EE364}">
      <formula1>$C$212:$C$214</formula1>
    </dataValidation>
    <dataValidation type="list" allowBlank="1" showInputMessage="1" showErrorMessage="1" sqref="D191" xr:uid="{7050F7F5-C011-4429-8711-268CBEADC1F6}">
      <formula1>$C$193:$C$201</formula1>
    </dataValidation>
    <dataValidation type="list" allowBlank="1" showInputMessage="1" showErrorMessage="1" sqref="D178" xr:uid="{70B22D54-B909-47D7-BDFF-47394241988C}">
      <formula1>$C$180:$C$188</formula1>
    </dataValidation>
    <dataValidation type="list" allowBlank="1" showInputMessage="1" showErrorMessage="1" sqref="D167" xr:uid="{7BFACA17-3772-4E52-93AB-DF720294A4C2}">
      <formula1>$C$169:$C$175</formula1>
    </dataValidation>
    <dataValidation type="list" allowBlank="1" showInputMessage="1" showErrorMessage="1" sqref="J17:J34 J147:J155 J55:J65 J73:J81 J37:J39 J45:J48 J50:J53" xr:uid="{3321A669-26D8-493A-8133-35F68EE6561C}">
      <formula1>#REF!</formula1>
    </dataValidation>
    <dataValidation type="list" allowBlank="1" showInputMessage="1" showErrorMessage="1" sqref="D129 D207" xr:uid="{21137B57-B359-4F83-A261-100D2123AF90}">
      <formula1>$C$129</formula1>
    </dataValidation>
    <dataValidation type="list" allowBlank="1" showInputMessage="1" showErrorMessage="1" sqref="D132" xr:uid="{CEB0CA52-CE4B-4F50-9F8E-2020A3FBA844}">
      <formula1>$C$134:$C$135</formula1>
    </dataValidation>
    <dataValidation type="list" allowBlank="1" showInputMessage="1" showErrorMessage="1" sqref="D217 D138" xr:uid="{2BE5B2D3-AEA9-44F1-8AE3-B4142E4E35EF}">
      <formula1>$C$140:$C$143</formula1>
    </dataValidation>
    <dataValidation type="list" allowBlank="1" showInputMessage="1" showErrorMessage="1" sqref="D114" xr:uid="{F6093ACB-8730-434C-BDD3-B7D404B31CEE}">
      <formula1>$C$116:$C$123</formula1>
    </dataValidation>
    <dataValidation type="list" allowBlank="1" showInputMessage="1" showErrorMessage="1" sqref="D102" xr:uid="{83AF9440-ED78-479B-B7D1-E70A58CF53AE}">
      <formula1>$C$104:$C$111</formula1>
    </dataValidation>
    <dataValidation type="list" allowBlank="1" showInputMessage="1" showErrorMessage="1" sqref="D92" xr:uid="{CA61D48C-B0D2-4895-9D9B-C4E1D2D89189}">
      <formula1>$C$94:$C$99</formula1>
    </dataValidation>
    <dataValidation type="list" allowBlank="1" showInputMessage="1" showErrorMessage="1" sqref="I17:I34 I147:I155 I55:I65 I73:I81 I37:I39 I45:I48 I50:I53" xr:uid="{129B0453-9CD1-44E7-B495-551CF4E3890D}">
      <formula1>"JA,NEIN"</formula1>
    </dataValidation>
    <dataValidation type="list" allowBlank="1" showInputMessage="1" showErrorMessage="1" sqref="F25:F33" xr:uid="{D3608E69-4F02-4742-A575-B05B9BD084E0}">
      <formula1>"n.e."</formula1>
    </dataValidation>
    <dataValidation operator="lessThanOrEqual" allowBlank="1" showInputMessage="1" showErrorMessage="1" sqref="E56 E153:E154 E79:E80 E63:E64 E48 E53" xr:uid="{634B2137-C19A-4A6C-B26F-BA7975E069A2}"/>
    <dataValidation type="list" allowBlank="1" showInputMessage="1" showErrorMessage="1" sqref="H152:H154 H17:H34 H55:H56 H62:H64 H78:H80 H67:H70 H37:H39 H45:H48 H50:H53" xr:uid="{789B7FFC-8B18-4897-BC6D-857B6E00FA2D}">
      <formula1>"NEIN"</formula1>
    </dataValidation>
    <dataValidation type="list" allowBlank="1" showInputMessage="1" showErrorMessage="1" sqref="G152:G154 G17:G34 G55:G56 G62:G64 G78:G80 G67:G70 G37:G39 G45:G48 G50:G53" xr:uid="{43EEAE39-499B-4515-9643-2C54E81A4A57}">
      <formula1>"JA"</formula1>
    </dataValidation>
    <dataValidation type="list" allowBlank="1" showInputMessage="1" showErrorMessage="1" sqref="D128 D206" xr:uid="{73CC5AED-050C-46BF-AC21-7793E1D6ED47}">
      <formula1>$C$128</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9" max="7" man="1"/>
    <brk id="188"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3D2367D8-946B-4322-9284-F0E9DECEB20F}">
          <x14:formula1>
            <xm:f>Tabelle1!$A$1:$A$4</xm:f>
          </x14:formula1>
          <xm:sqref>D159</xm:sqref>
        </x14:dataValidation>
        <x14:dataValidation type="list" allowBlank="1" showInputMessage="1" showErrorMessage="1" xr:uid="{FDF8BDAA-E5A4-4CCE-95A8-B91629713AA4}">
          <x14:formula1>
            <xm:f>Tabelle1!$A$6:$A$36</xm:f>
          </x14:formula1>
          <xm:sqref>C5</xm:sqref>
        </x14:dataValidation>
        <x14:dataValidation type="list" allowBlank="1" showInputMessage="1" showErrorMessage="1" xr:uid="{613464EF-851F-43A4-9A1D-C4D644B0AAC1}">
          <x14:formula1>
            <xm:f>Tabelle1!$A$1:$A$3</xm:f>
          </x14:formula1>
          <xm:sqref>D85</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0EFA-5EC3-4859-B604-8052C6F152D2}">
  <sheetPr>
    <pageSetUpPr fitToPage="1"/>
  </sheetPr>
  <dimension ref="A1:Y226"/>
  <sheetViews>
    <sheetView showWhiteSpace="0" view="pageBreakPreview" topLeftCell="B1"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207</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ROUNDUP(D101/5,-4)</f>
        <v>50000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50000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50000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230000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225000</v>
      </c>
      <c r="D104" s="412"/>
      <c r="E104" s="357"/>
      <c r="F104" s="422"/>
      <c r="G104" s="410"/>
      <c r="H104" s="395"/>
      <c r="I104" s="148"/>
      <c r="J104" s="143"/>
      <c r="K104" s="143"/>
    </row>
    <row r="105" spans="1:11" ht="15" customHeight="1" x14ac:dyDescent="0.3">
      <c r="A105" s="30"/>
      <c r="B105" s="215" t="s">
        <v>247</v>
      </c>
      <c r="C105" s="411">
        <f>E37*4</f>
        <v>200000</v>
      </c>
      <c r="D105" s="412"/>
      <c r="E105" s="357"/>
      <c r="F105" s="422"/>
      <c r="G105" s="410"/>
      <c r="H105" s="395"/>
      <c r="I105" s="148"/>
      <c r="J105" s="143"/>
      <c r="K105" s="143"/>
    </row>
    <row r="106" spans="1:11" ht="15" customHeight="1" x14ac:dyDescent="0.3">
      <c r="A106" s="30"/>
      <c r="B106" s="215" t="s">
        <v>170</v>
      </c>
      <c r="C106" s="411">
        <f>E37*3.5</f>
        <v>175000</v>
      </c>
      <c r="D106" s="412"/>
      <c r="E106" s="357"/>
      <c r="F106" s="422"/>
      <c r="G106" s="410"/>
      <c r="H106" s="395"/>
      <c r="I106" s="148"/>
      <c r="J106" s="143"/>
      <c r="K106" s="143"/>
    </row>
    <row r="107" spans="1:11" ht="15" customHeight="1" x14ac:dyDescent="0.3">
      <c r="A107" s="30"/>
      <c r="B107" s="215" t="s">
        <v>53</v>
      </c>
      <c r="C107" s="411">
        <f>E37*3</f>
        <v>150000</v>
      </c>
      <c r="D107" s="412"/>
      <c r="E107" s="357"/>
      <c r="F107" s="422"/>
      <c r="G107" s="410"/>
      <c r="H107" s="395"/>
      <c r="I107" s="148"/>
      <c r="J107" s="143"/>
      <c r="K107" s="143"/>
    </row>
    <row r="108" spans="1:11" ht="15" customHeight="1" x14ac:dyDescent="0.3">
      <c r="A108" s="30"/>
      <c r="B108" s="215" t="s">
        <v>40</v>
      </c>
      <c r="C108" s="411">
        <f>E37*2.5</f>
        <v>125000</v>
      </c>
      <c r="D108" s="412"/>
      <c r="E108" s="357"/>
      <c r="F108" s="422"/>
      <c r="G108" s="410"/>
      <c r="H108" s="395"/>
      <c r="I108" s="148"/>
      <c r="J108" s="143"/>
      <c r="K108" s="143"/>
    </row>
    <row r="109" spans="1:11" ht="15" customHeight="1" x14ac:dyDescent="0.3">
      <c r="A109" s="30"/>
      <c r="B109" s="216" t="s">
        <v>35</v>
      </c>
      <c r="C109" s="411">
        <f>E37*2</f>
        <v>100000</v>
      </c>
      <c r="D109" s="412"/>
      <c r="E109" s="357"/>
      <c r="F109" s="422"/>
      <c r="G109" s="410"/>
      <c r="H109" s="395"/>
      <c r="I109" s="143"/>
      <c r="J109" s="143"/>
      <c r="K109" s="143"/>
    </row>
    <row r="110" spans="1:11" ht="15" customHeight="1" x14ac:dyDescent="0.3">
      <c r="A110" s="32"/>
      <c r="B110" s="216" t="s">
        <v>36</v>
      </c>
      <c r="C110" s="411">
        <f>E37*1.5</f>
        <v>75000</v>
      </c>
      <c r="D110" s="412"/>
      <c r="E110" s="357"/>
      <c r="F110" s="422"/>
      <c r="G110" s="410"/>
      <c r="H110" s="395"/>
      <c r="I110" s="143"/>
      <c r="J110" s="143"/>
      <c r="K110" s="143"/>
    </row>
    <row r="111" spans="1:11" ht="15" customHeight="1" x14ac:dyDescent="0.3">
      <c r="A111" s="32"/>
      <c r="B111" s="212" t="s">
        <v>41</v>
      </c>
      <c r="C111" s="423">
        <f>E37</f>
        <v>50000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18000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14400</v>
      </c>
      <c r="D116" s="426"/>
      <c r="E116" s="357"/>
      <c r="F116" s="422"/>
      <c r="G116" s="410"/>
      <c r="H116" s="395"/>
      <c r="I116" s="143"/>
      <c r="J116" s="143"/>
      <c r="K116" s="143"/>
    </row>
    <row r="117" spans="1:25" ht="15" customHeight="1" x14ac:dyDescent="0.3">
      <c r="A117" s="30"/>
      <c r="B117" s="215" t="s">
        <v>247</v>
      </c>
      <c r="C117" s="425">
        <f>D113*0.7</f>
        <v>12600</v>
      </c>
      <c r="D117" s="426"/>
      <c r="E117" s="357"/>
      <c r="F117" s="422"/>
      <c r="G117" s="410"/>
      <c r="H117" s="395"/>
      <c r="I117" s="143"/>
      <c r="J117" s="143"/>
      <c r="K117" s="143"/>
    </row>
    <row r="118" spans="1:25" ht="15" customHeight="1" x14ac:dyDescent="0.3">
      <c r="A118" s="30"/>
      <c r="B118" s="215" t="s">
        <v>170</v>
      </c>
      <c r="C118" s="425">
        <f>D113*0.5</f>
        <v>9000</v>
      </c>
      <c r="D118" s="426"/>
      <c r="E118" s="357"/>
      <c r="F118" s="422"/>
      <c r="G118" s="410"/>
      <c r="H118" s="395"/>
      <c r="I118" s="143"/>
      <c r="J118" s="143"/>
      <c r="K118" s="143"/>
    </row>
    <row r="119" spans="1:25" ht="15" customHeight="1" x14ac:dyDescent="0.3">
      <c r="A119" s="30"/>
      <c r="B119" s="215" t="s">
        <v>53</v>
      </c>
      <c r="C119" s="425">
        <f>D113*0.4</f>
        <v>7200</v>
      </c>
      <c r="D119" s="426"/>
      <c r="E119" s="357"/>
      <c r="F119" s="422"/>
      <c r="G119" s="410"/>
      <c r="H119" s="395"/>
      <c r="I119" s="143"/>
      <c r="J119" s="143"/>
      <c r="K119" s="143"/>
    </row>
    <row r="120" spans="1:25" ht="15" customHeight="1" x14ac:dyDescent="0.3">
      <c r="A120" s="30"/>
      <c r="B120" s="215" t="s">
        <v>40</v>
      </c>
      <c r="C120" s="425">
        <f>D113*0.3</f>
        <v>5400</v>
      </c>
      <c r="D120" s="426"/>
      <c r="E120" s="357"/>
      <c r="F120" s="422"/>
      <c r="G120" s="410"/>
      <c r="H120" s="395"/>
      <c r="I120" s="143"/>
      <c r="J120" s="143"/>
      <c r="K120" s="143"/>
    </row>
    <row r="121" spans="1:25" ht="14.25" customHeight="1" x14ac:dyDescent="0.3">
      <c r="A121" s="30"/>
      <c r="B121" s="216" t="s">
        <v>35</v>
      </c>
      <c r="C121" s="425">
        <f>D113*0.2</f>
        <v>3600</v>
      </c>
      <c r="D121" s="426"/>
      <c r="E121" s="357"/>
      <c r="F121" s="422"/>
      <c r="G121" s="410"/>
      <c r="H121" s="395"/>
      <c r="I121" s="143"/>
      <c r="J121" s="143"/>
      <c r="K121" s="143"/>
    </row>
    <row r="122" spans="1:25" ht="14.25" customHeight="1" x14ac:dyDescent="0.3">
      <c r="A122" s="30"/>
      <c r="B122" s="216" t="s">
        <v>36</v>
      </c>
      <c r="C122" s="425">
        <f>D113*0.1</f>
        <v>1800</v>
      </c>
      <c r="D122" s="426"/>
      <c r="E122" s="357"/>
      <c r="F122" s="422"/>
      <c r="G122" s="410"/>
      <c r="H122" s="395"/>
      <c r="I122" s="143"/>
      <c r="J122" s="143"/>
      <c r="K122" s="143"/>
    </row>
    <row r="123" spans="1:25" ht="14.25" customHeight="1" x14ac:dyDescent="0.3">
      <c r="A123" s="32"/>
      <c r="B123" s="212" t="s">
        <v>41</v>
      </c>
      <c r="C123" s="492">
        <f>(D113*0.1)-1</f>
        <v>1799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43.4" customHeight="1" x14ac:dyDescent="0.3">
      <c r="A128" s="153"/>
      <c r="B128" s="196" t="s">
        <v>41</v>
      </c>
      <c r="C128" s="199" t="s">
        <v>322</v>
      </c>
      <c r="D128" s="43"/>
      <c r="E128" s="354"/>
      <c r="F128" s="429"/>
      <c r="G128" s="391"/>
      <c r="H128" s="401"/>
      <c r="I128" s="343"/>
      <c r="J128" s="343"/>
      <c r="K128" s="343"/>
    </row>
    <row r="129" spans="1:11" ht="14.25" customHeight="1" x14ac:dyDescent="0.3">
      <c r="A129" s="27" t="s">
        <v>182</v>
      </c>
      <c r="B129" s="28" t="s">
        <v>101</v>
      </c>
      <c r="C129" s="147"/>
      <c r="D129" s="147"/>
      <c r="E129" s="502" t="s">
        <v>68</v>
      </c>
      <c r="F129" s="413">
        <v>4</v>
      </c>
      <c r="G129" s="409">
        <f>IF(D131=C133,2,IF(D131=C134,1,0))</f>
        <v>0</v>
      </c>
      <c r="H129" s="394">
        <f>F129*G129</f>
        <v>0</v>
      </c>
      <c r="I129" s="143"/>
      <c r="J129" s="143"/>
      <c r="K129" s="143"/>
    </row>
    <row r="130" spans="1:11" ht="14.25" customHeight="1" x14ac:dyDescent="0.3">
      <c r="A130" s="29"/>
      <c r="B130" s="197" t="s">
        <v>33</v>
      </c>
      <c r="C130" s="197"/>
      <c r="D130" s="35" t="s">
        <v>226</v>
      </c>
      <c r="E130" s="503"/>
      <c r="F130" s="414"/>
      <c r="G130" s="410"/>
      <c r="H130" s="395"/>
      <c r="I130" s="143"/>
      <c r="J130" s="143"/>
      <c r="K130" s="143"/>
    </row>
    <row r="131" spans="1:11" ht="14.25" customHeight="1" x14ac:dyDescent="0.3">
      <c r="A131" s="29"/>
      <c r="B131" s="197" t="s">
        <v>42</v>
      </c>
      <c r="C131" s="197"/>
      <c r="D131" s="43"/>
      <c r="E131" s="503"/>
      <c r="F131" s="414"/>
      <c r="G131" s="410"/>
      <c r="H131" s="395"/>
      <c r="I131" s="143"/>
      <c r="J131" s="143"/>
      <c r="K131" s="143"/>
    </row>
    <row r="132" spans="1:11" ht="7.5" customHeight="1" x14ac:dyDescent="0.3">
      <c r="A132" s="30"/>
      <c r="B132" s="188"/>
      <c r="C132" s="188"/>
      <c r="D132" s="188"/>
      <c r="E132" s="503"/>
      <c r="F132" s="414"/>
      <c r="G132" s="410"/>
      <c r="H132" s="395"/>
      <c r="I132" s="143"/>
      <c r="J132" s="143"/>
      <c r="K132" s="143"/>
    </row>
    <row r="133" spans="1:11" ht="14.25" customHeight="1" x14ac:dyDescent="0.3">
      <c r="A133" s="32"/>
      <c r="B133" s="291" t="s">
        <v>36</v>
      </c>
      <c r="C133" s="494" t="s">
        <v>226</v>
      </c>
      <c r="D133" s="494"/>
      <c r="E133" s="503"/>
      <c r="F133" s="414"/>
      <c r="G133" s="410"/>
      <c r="H133" s="395"/>
      <c r="I133" s="143"/>
      <c r="J133" s="143"/>
      <c r="K133" s="143"/>
    </row>
    <row r="134" spans="1:11" ht="14.25" customHeight="1" x14ac:dyDescent="0.3">
      <c r="A134" s="33"/>
      <c r="B134" s="292" t="s">
        <v>41</v>
      </c>
      <c r="C134" s="416" t="s">
        <v>227</v>
      </c>
      <c r="D134" s="416"/>
      <c r="E134" s="504"/>
      <c r="F134" s="415"/>
      <c r="G134" s="410"/>
      <c r="H134" s="498"/>
      <c r="I134" s="143"/>
      <c r="J134" s="143"/>
      <c r="K134" s="143"/>
    </row>
    <row r="135" spans="1:11" ht="14.25" customHeight="1" x14ac:dyDescent="0.3">
      <c r="A135" s="27" t="s">
        <v>183</v>
      </c>
      <c r="B135" s="28" t="s">
        <v>106</v>
      </c>
      <c r="C135" s="34"/>
      <c r="D135" s="34"/>
      <c r="E135" s="499" t="s">
        <v>69</v>
      </c>
      <c r="F135" s="421">
        <v>2</v>
      </c>
      <c r="G135" s="409">
        <f>IF(D137=C139,4,IF(D137=C140,3,IF(D137=C141,2,IF(D137=C142,1,0))))</f>
        <v>0</v>
      </c>
      <c r="H135" s="394">
        <f>F135*G135</f>
        <v>0</v>
      </c>
      <c r="I135" s="143"/>
      <c r="J135" s="143"/>
      <c r="K135" s="143"/>
    </row>
    <row r="136" spans="1:11" ht="15" customHeight="1" x14ac:dyDescent="0.3">
      <c r="A136" s="29"/>
      <c r="B136" s="197" t="s">
        <v>33</v>
      </c>
      <c r="C136" s="197"/>
      <c r="D136" s="35" t="s">
        <v>107</v>
      </c>
      <c r="E136" s="500"/>
      <c r="F136" s="422"/>
      <c r="G136" s="410"/>
      <c r="H136" s="395"/>
      <c r="I136" s="143"/>
      <c r="J136" s="143"/>
      <c r="K136" s="143"/>
    </row>
    <row r="137" spans="1:11" ht="15" customHeight="1" x14ac:dyDescent="0.3">
      <c r="A137" s="29"/>
      <c r="B137" s="197" t="s">
        <v>42</v>
      </c>
      <c r="C137" s="197"/>
      <c r="D137" s="83"/>
      <c r="E137" s="500"/>
      <c r="F137" s="422"/>
      <c r="G137" s="410"/>
      <c r="H137" s="395"/>
      <c r="I137" s="143"/>
      <c r="J137" s="143"/>
      <c r="K137" s="143"/>
    </row>
    <row r="138" spans="1:11" ht="7.5" customHeight="1" x14ac:dyDescent="0.3">
      <c r="A138" s="30"/>
      <c r="B138" s="188"/>
      <c r="C138" s="188"/>
      <c r="D138" s="188"/>
      <c r="E138" s="500"/>
      <c r="F138" s="422"/>
      <c r="G138" s="410"/>
      <c r="H138" s="395"/>
      <c r="I138" s="143"/>
      <c r="J138" s="143"/>
      <c r="K138" s="143"/>
    </row>
    <row r="139" spans="1:11" ht="15" customHeight="1" x14ac:dyDescent="0.3">
      <c r="A139" s="30"/>
      <c r="B139" s="291" t="s">
        <v>40</v>
      </c>
      <c r="C139" s="399" t="s">
        <v>109</v>
      </c>
      <c r="D139" s="399"/>
      <c r="E139" s="500"/>
      <c r="F139" s="422"/>
      <c r="G139" s="410"/>
      <c r="H139" s="395"/>
      <c r="I139" s="143"/>
      <c r="J139" s="143"/>
      <c r="K139" s="143"/>
    </row>
    <row r="140" spans="1:11" ht="15" customHeight="1" x14ac:dyDescent="0.3">
      <c r="A140" s="30"/>
      <c r="B140" s="291" t="s">
        <v>35</v>
      </c>
      <c r="C140" s="399" t="s">
        <v>110</v>
      </c>
      <c r="D140" s="399"/>
      <c r="E140" s="500"/>
      <c r="F140" s="422"/>
      <c r="G140" s="410"/>
      <c r="H140" s="395"/>
      <c r="I140" s="143"/>
      <c r="J140" s="143"/>
      <c r="K140" s="143"/>
    </row>
    <row r="141" spans="1:11" ht="14.25" customHeight="1" x14ac:dyDescent="0.3">
      <c r="A141" s="32"/>
      <c r="B141" s="291" t="s">
        <v>36</v>
      </c>
      <c r="C141" s="399" t="s">
        <v>111</v>
      </c>
      <c r="D141" s="399"/>
      <c r="E141" s="500"/>
      <c r="F141" s="422"/>
      <c r="G141" s="410"/>
      <c r="H141" s="395"/>
      <c r="I141" s="143"/>
      <c r="J141" s="143"/>
      <c r="K141" s="143"/>
    </row>
    <row r="142" spans="1:11" ht="14.25" customHeight="1" thickBot="1" x14ac:dyDescent="0.35">
      <c r="A142" s="33"/>
      <c r="B142" s="292" t="s">
        <v>41</v>
      </c>
      <c r="C142" s="416" t="s">
        <v>112</v>
      </c>
      <c r="D142" s="416"/>
      <c r="E142" s="501"/>
      <c r="F142" s="427"/>
      <c r="G142" s="490"/>
      <c r="H142" s="491"/>
      <c r="I142" s="143"/>
      <c r="J142" s="143"/>
      <c r="K142" s="143"/>
    </row>
    <row r="143" spans="1:11" ht="14.25" customHeight="1" thickTop="1" x14ac:dyDescent="0.3">
      <c r="A143" s="488"/>
      <c r="B143" s="488"/>
      <c r="C143" s="488"/>
      <c r="D143" s="488"/>
      <c r="E143" s="488"/>
      <c r="F143" s="488"/>
      <c r="G143" s="489"/>
      <c r="H143" s="36">
        <f>SUM(H83:H142)</f>
        <v>0</v>
      </c>
      <c r="I143" s="143"/>
      <c r="J143" s="143"/>
      <c r="K143" s="143"/>
    </row>
    <row r="144" spans="1:11" ht="7.5" customHeight="1" x14ac:dyDescent="0.3">
      <c r="A144" s="138"/>
      <c r="B144" s="290"/>
      <c r="C144" s="290"/>
      <c r="D144" s="140"/>
      <c r="E144" s="140"/>
      <c r="F144" s="140"/>
      <c r="G144" s="140"/>
      <c r="H144" s="140"/>
      <c r="K144" s="16"/>
    </row>
    <row r="145" spans="1:11" ht="20.149999999999999" customHeight="1" x14ac:dyDescent="0.3">
      <c r="A145" s="23" t="s">
        <v>26</v>
      </c>
      <c r="B145" s="402" t="s">
        <v>222</v>
      </c>
      <c r="C145" s="403"/>
      <c r="D145" s="403"/>
      <c r="E145" s="24"/>
      <c r="F145" s="24"/>
      <c r="G145" s="24"/>
      <c r="H145" s="24"/>
      <c r="I145" s="172" t="s">
        <v>150</v>
      </c>
      <c r="J145" s="95" t="s">
        <v>31</v>
      </c>
      <c r="K145" s="78" t="s">
        <v>151</v>
      </c>
    </row>
    <row r="146" spans="1:11" ht="18" customHeight="1" x14ac:dyDescent="0.3">
      <c r="A146" s="404" t="s">
        <v>76</v>
      </c>
      <c r="B146" s="404"/>
      <c r="C146" s="404"/>
      <c r="D146" s="495"/>
      <c r="E146" s="495"/>
      <c r="F146" s="495"/>
      <c r="G146" s="495"/>
      <c r="H146" s="495"/>
      <c r="I146" s="176"/>
      <c r="J146" s="104"/>
      <c r="K146" s="104"/>
    </row>
    <row r="147" spans="1:11" ht="18" customHeight="1" x14ac:dyDescent="0.3">
      <c r="A147" s="396" t="s">
        <v>77</v>
      </c>
      <c r="B147" s="396"/>
      <c r="C147" s="396"/>
      <c r="D147" s="397"/>
      <c r="E147" s="397"/>
      <c r="F147" s="397"/>
      <c r="G147" s="397"/>
      <c r="H147" s="397"/>
      <c r="I147" s="177"/>
      <c r="J147" s="117"/>
      <c r="K147" s="117"/>
    </row>
    <row r="148" spans="1:11" ht="18" customHeight="1" x14ac:dyDescent="0.3">
      <c r="A148" s="396" t="s">
        <v>78</v>
      </c>
      <c r="B148" s="396"/>
      <c r="C148" s="396"/>
      <c r="D148" s="397"/>
      <c r="E148" s="397"/>
      <c r="F148" s="397"/>
      <c r="G148" s="397"/>
      <c r="H148" s="397"/>
      <c r="I148" s="177"/>
      <c r="J148" s="117"/>
      <c r="K148" s="117"/>
    </row>
    <row r="149" spans="1:11" ht="18" customHeight="1" x14ac:dyDescent="0.3">
      <c r="A149" s="476" t="s">
        <v>79</v>
      </c>
      <c r="B149" s="476"/>
      <c r="C149" s="476"/>
      <c r="D149" s="397"/>
      <c r="E149" s="397"/>
      <c r="F149" s="397"/>
      <c r="G149" s="397"/>
      <c r="H149" s="397"/>
      <c r="I149" s="177"/>
      <c r="J149" s="117"/>
      <c r="K149" s="117"/>
    </row>
    <row r="150" spans="1:11" ht="18" customHeight="1" x14ac:dyDescent="0.3">
      <c r="A150" s="475" t="s">
        <v>80</v>
      </c>
      <c r="B150" s="475"/>
      <c r="C150" s="475"/>
      <c r="D150" s="474"/>
      <c r="E150" s="474"/>
      <c r="F150" s="474"/>
      <c r="G150" s="474"/>
      <c r="H150" s="474"/>
      <c r="I150" s="178"/>
      <c r="J150" s="109"/>
      <c r="K150" s="109"/>
    </row>
    <row r="151" spans="1:11" ht="18" customHeight="1" x14ac:dyDescent="0.3">
      <c r="A151" s="480" t="s">
        <v>123</v>
      </c>
      <c r="B151" s="480"/>
      <c r="C151" s="480"/>
      <c r="D151" s="286" t="s">
        <v>124</v>
      </c>
      <c r="E151" s="130"/>
      <c r="F151" s="130"/>
      <c r="G151" s="37"/>
      <c r="H151" s="38"/>
      <c r="I151" s="176"/>
      <c r="J151" s="104"/>
      <c r="K151" s="104"/>
    </row>
    <row r="152" spans="1:11" ht="30" customHeight="1" x14ac:dyDescent="0.3">
      <c r="A152" s="398"/>
      <c r="B152" s="398"/>
      <c r="C152" s="398"/>
      <c r="D152" s="287" t="s">
        <v>125</v>
      </c>
      <c r="E152" s="351" t="s">
        <v>126</v>
      </c>
      <c r="F152" s="352"/>
      <c r="G152" s="39"/>
      <c r="H152" s="40"/>
      <c r="I152" s="177"/>
      <c r="J152" s="117"/>
      <c r="K152" s="117"/>
    </row>
    <row r="153" spans="1:11" ht="30" customHeight="1" x14ac:dyDescent="0.3">
      <c r="A153" s="481"/>
      <c r="B153" s="481"/>
      <c r="C153" s="481"/>
      <c r="D153" s="288" t="s">
        <v>129</v>
      </c>
      <c r="E153" s="347" t="s">
        <v>127</v>
      </c>
      <c r="F153" s="348"/>
      <c r="G153" s="85"/>
      <c r="H153" s="86"/>
      <c r="I153" s="178"/>
      <c r="J153" s="109"/>
      <c r="K153" s="109"/>
    </row>
    <row r="154" spans="1:11" ht="45" customHeight="1" x14ac:dyDescent="0.3">
      <c r="A154" s="479" t="s">
        <v>108</v>
      </c>
      <c r="B154" s="479"/>
      <c r="C154" s="479"/>
      <c r="D154" s="473"/>
      <c r="E154" s="473"/>
      <c r="F154" s="473"/>
      <c r="G154" s="473"/>
      <c r="H154" s="473"/>
      <c r="I154" s="173"/>
      <c r="J154" s="101"/>
      <c r="K154" s="101"/>
    </row>
    <row r="155" spans="1:11" ht="20.149999999999999" customHeight="1" x14ac:dyDescent="0.3">
      <c r="A155" s="23" t="s">
        <v>49</v>
      </c>
      <c r="B155" s="477" t="s">
        <v>31</v>
      </c>
      <c r="C155" s="478"/>
      <c r="D155" s="478"/>
      <c r="E155" s="203" t="s">
        <v>29</v>
      </c>
      <c r="F155" s="25" t="s">
        <v>75</v>
      </c>
      <c r="G155" s="25" t="s">
        <v>30</v>
      </c>
      <c r="H155" s="26" t="s">
        <v>74</v>
      </c>
      <c r="I155" s="419" t="s">
        <v>179</v>
      </c>
      <c r="J155" s="419"/>
      <c r="K155" s="419"/>
    </row>
    <row r="156" spans="1:11" s="2" customFormat="1" ht="13.5" customHeight="1" x14ac:dyDescent="0.3">
      <c r="A156" s="149" t="s">
        <v>50</v>
      </c>
      <c r="B156" s="150" t="s">
        <v>32</v>
      </c>
      <c r="C156" s="191"/>
      <c r="D156" s="192"/>
      <c r="E156" s="362" t="s">
        <v>62</v>
      </c>
      <c r="F156" s="405">
        <f>F83/2</f>
        <v>3</v>
      </c>
      <c r="G156" s="390">
        <f>IF(D158="Sehr vergleichbar",3,IF(D158="Vergleichbar mit wenigen Abstrichen",2,IF(D158="Vergleichbar, jedoch mit nennenswerten Abstrichen",1,0)))</f>
        <v>0</v>
      </c>
      <c r="H156" s="392">
        <f>F156*G156</f>
        <v>0</v>
      </c>
      <c r="I156" s="344"/>
      <c r="J156" s="344"/>
      <c r="K156" s="344"/>
    </row>
    <row r="157" spans="1:11" s="2" customFormat="1" x14ac:dyDescent="0.3">
      <c r="A157" s="151"/>
      <c r="B157" s="193" t="s">
        <v>33</v>
      </c>
      <c r="C157" s="193"/>
      <c r="D157" s="194" t="s">
        <v>223</v>
      </c>
      <c r="E157" s="363"/>
      <c r="F157" s="406"/>
      <c r="G157" s="391"/>
      <c r="H157" s="393"/>
      <c r="I157" s="345"/>
      <c r="J157" s="345"/>
      <c r="K157" s="345"/>
    </row>
    <row r="158" spans="1:11" s="2" customFormat="1" x14ac:dyDescent="0.3">
      <c r="A158" s="151"/>
      <c r="B158" s="193" t="s">
        <v>42</v>
      </c>
      <c r="C158" s="193"/>
      <c r="D158" s="152"/>
      <c r="E158" s="363"/>
      <c r="F158" s="406"/>
      <c r="G158" s="391"/>
      <c r="H158" s="393"/>
      <c r="I158" s="345"/>
      <c r="J158" s="345"/>
      <c r="K158" s="345"/>
    </row>
    <row r="159" spans="1:11" s="2" customFormat="1" ht="7.5" customHeight="1" x14ac:dyDescent="0.3">
      <c r="A159" s="151"/>
      <c r="B159" s="195"/>
      <c r="C159" s="195"/>
      <c r="D159" s="195"/>
      <c r="E159" s="363"/>
      <c r="F159" s="406"/>
      <c r="G159" s="391"/>
      <c r="H159" s="393"/>
      <c r="I159" s="345"/>
      <c r="J159" s="345"/>
      <c r="K159" s="345"/>
    </row>
    <row r="160" spans="1:11" s="2" customFormat="1" ht="50.15" customHeight="1" x14ac:dyDescent="0.3">
      <c r="A160" s="151"/>
      <c r="B160" s="196" t="s">
        <v>35</v>
      </c>
      <c r="C160" s="420" t="s">
        <v>166</v>
      </c>
      <c r="D160" s="420"/>
      <c r="E160" s="363"/>
      <c r="F160" s="406"/>
      <c r="G160" s="391"/>
      <c r="H160" s="393"/>
      <c r="I160" s="345"/>
      <c r="J160" s="345"/>
      <c r="K160" s="345"/>
    </row>
    <row r="161" spans="1:11" s="2" customFormat="1" ht="50.15" customHeight="1" x14ac:dyDescent="0.3">
      <c r="A161" s="151"/>
      <c r="B161" s="196" t="s">
        <v>36</v>
      </c>
      <c r="C161" s="420" t="s">
        <v>167</v>
      </c>
      <c r="D161" s="420"/>
      <c r="E161" s="363"/>
      <c r="F161" s="406"/>
      <c r="G161" s="391"/>
      <c r="H161" s="393"/>
      <c r="I161" s="345"/>
      <c r="J161" s="345"/>
      <c r="K161" s="345"/>
    </row>
    <row r="162" spans="1:11" s="2" customFormat="1" ht="50.15" customHeight="1" x14ac:dyDescent="0.3">
      <c r="A162" s="153"/>
      <c r="B162" s="196" t="s">
        <v>41</v>
      </c>
      <c r="C162" s="420" t="s">
        <v>168</v>
      </c>
      <c r="D162" s="420"/>
      <c r="E162" s="363"/>
      <c r="F162" s="406"/>
      <c r="G162" s="391"/>
      <c r="H162" s="393"/>
      <c r="I162" s="345"/>
      <c r="J162" s="345"/>
      <c r="K162" s="345"/>
    </row>
    <row r="163" spans="1:11" s="2" customFormat="1" x14ac:dyDescent="0.3">
      <c r="A163" s="153"/>
      <c r="B163" s="196" t="s">
        <v>60</v>
      </c>
      <c r="C163" s="505" t="s">
        <v>235</v>
      </c>
      <c r="D163" s="505"/>
      <c r="E163" s="364"/>
      <c r="F163" s="406"/>
      <c r="G163" s="391"/>
      <c r="H163" s="393"/>
      <c r="I163" s="346"/>
      <c r="J163" s="346"/>
      <c r="K163" s="346"/>
    </row>
    <row r="164" spans="1:11" ht="14.25" customHeight="1" x14ac:dyDescent="0.3">
      <c r="A164" s="27" t="s">
        <v>51</v>
      </c>
      <c r="B164" s="28" t="s">
        <v>61</v>
      </c>
      <c r="C164" s="28"/>
      <c r="D164" s="19"/>
      <c r="E164" s="359" t="s">
        <v>236</v>
      </c>
      <c r="F164" s="428">
        <f>F90/2</f>
        <v>1</v>
      </c>
      <c r="G164" s="390">
        <f>IF(D166=C168,6,IF(D166=C169,5,IF(D166=C170,4,IF(D166=C171,3,IF(D166=C172,2,IF(D166=C173,1,0))))))</f>
        <v>0</v>
      </c>
      <c r="H164" s="394">
        <f>F164*G164</f>
        <v>0</v>
      </c>
      <c r="K164" s="16"/>
    </row>
    <row r="165" spans="1:11" x14ac:dyDescent="0.3">
      <c r="A165" s="29"/>
      <c r="B165" s="197" t="s">
        <v>63</v>
      </c>
      <c r="C165" s="197"/>
      <c r="D165" s="31" t="s">
        <v>102</v>
      </c>
      <c r="E165" s="360"/>
      <c r="F165" s="429"/>
      <c r="G165" s="391"/>
      <c r="H165" s="395"/>
      <c r="K165" s="16"/>
    </row>
    <row r="166" spans="1:11" x14ac:dyDescent="0.3">
      <c r="A166" s="29"/>
      <c r="B166" s="197" t="s">
        <v>42</v>
      </c>
      <c r="C166" s="197"/>
      <c r="D166" s="43"/>
      <c r="E166" s="360"/>
      <c r="F166" s="429"/>
      <c r="G166" s="391"/>
      <c r="H166" s="395"/>
    </row>
    <row r="167" spans="1:11" ht="7.5" customHeight="1" x14ac:dyDescent="0.3">
      <c r="A167" s="30"/>
      <c r="B167" s="188"/>
      <c r="C167" s="188"/>
      <c r="D167" s="188"/>
      <c r="E167" s="360"/>
      <c r="F167" s="429"/>
      <c r="G167" s="391"/>
      <c r="H167" s="395"/>
      <c r="I167" s="342"/>
      <c r="J167" s="342"/>
      <c r="K167" s="342"/>
    </row>
    <row r="168" spans="1:11" ht="14.25" customHeight="1" x14ac:dyDescent="0.3">
      <c r="A168" s="30"/>
      <c r="B168" s="196" t="s">
        <v>170</v>
      </c>
      <c r="C168" s="398" t="s">
        <v>181</v>
      </c>
      <c r="D168" s="398"/>
      <c r="E168" s="360"/>
      <c r="F168" s="429"/>
      <c r="G168" s="391"/>
      <c r="H168" s="395"/>
      <c r="I168" s="342"/>
      <c r="J168" s="342"/>
      <c r="K168" s="342"/>
    </row>
    <row r="169" spans="1:11" ht="14.25" customHeight="1" x14ac:dyDescent="0.3">
      <c r="A169" s="30"/>
      <c r="B169" s="196" t="s">
        <v>53</v>
      </c>
      <c r="C169" s="398" t="s">
        <v>180</v>
      </c>
      <c r="D169" s="398"/>
      <c r="E169" s="360"/>
      <c r="F169" s="429"/>
      <c r="G169" s="391"/>
      <c r="H169" s="395"/>
      <c r="I169" s="342"/>
      <c r="J169" s="342"/>
      <c r="K169" s="342"/>
    </row>
    <row r="170" spans="1:11" ht="14.25" customHeight="1" x14ac:dyDescent="0.3">
      <c r="A170" s="30"/>
      <c r="B170" s="196" t="s">
        <v>40</v>
      </c>
      <c r="C170" s="398" t="s">
        <v>104</v>
      </c>
      <c r="D170" s="398"/>
      <c r="E170" s="360"/>
      <c r="F170" s="429"/>
      <c r="G170" s="391"/>
      <c r="H170" s="395"/>
      <c r="I170" s="342"/>
      <c r="J170" s="342"/>
      <c r="K170" s="342"/>
    </row>
    <row r="171" spans="1:11" x14ac:dyDescent="0.3">
      <c r="A171" s="30"/>
      <c r="B171" s="196" t="s">
        <v>35</v>
      </c>
      <c r="C171" s="398" t="s">
        <v>103</v>
      </c>
      <c r="D171" s="398"/>
      <c r="E171" s="360"/>
      <c r="F171" s="429"/>
      <c r="G171" s="391"/>
      <c r="H171" s="395"/>
      <c r="I171" s="342"/>
      <c r="J171" s="342"/>
      <c r="K171" s="342"/>
    </row>
    <row r="172" spans="1:11" x14ac:dyDescent="0.3">
      <c r="A172" s="30"/>
      <c r="B172" s="196" t="s">
        <v>36</v>
      </c>
      <c r="C172" s="398" t="s">
        <v>64</v>
      </c>
      <c r="D172" s="398"/>
      <c r="E172" s="360"/>
      <c r="F172" s="429"/>
      <c r="G172" s="391"/>
      <c r="H172" s="395"/>
      <c r="I172" s="342"/>
      <c r="J172" s="342"/>
      <c r="K172" s="342"/>
    </row>
    <row r="173" spans="1:11" ht="14.25" customHeight="1" x14ac:dyDescent="0.3">
      <c r="A173" s="30"/>
      <c r="B173" s="196" t="s">
        <v>41</v>
      </c>
      <c r="C173" s="398" t="s">
        <v>128</v>
      </c>
      <c r="D173" s="398"/>
      <c r="E173" s="360"/>
      <c r="F173" s="429"/>
      <c r="G173" s="391"/>
      <c r="H173" s="395"/>
      <c r="I173" s="342"/>
      <c r="J173" s="342"/>
      <c r="K173" s="342"/>
    </row>
    <row r="174" spans="1:11" ht="14.25" customHeight="1" x14ac:dyDescent="0.3">
      <c r="A174" s="30"/>
      <c r="B174" s="196" t="s">
        <v>60</v>
      </c>
      <c r="C174" s="398" t="s">
        <v>235</v>
      </c>
      <c r="D174" s="398"/>
      <c r="E174" s="361"/>
      <c r="F174" s="429"/>
      <c r="G174" s="449"/>
      <c r="H174" s="395"/>
      <c r="I174" s="342"/>
      <c r="J174" s="342"/>
      <c r="K174" s="342"/>
    </row>
    <row r="175" spans="1:11" x14ac:dyDescent="0.3">
      <c r="A175" s="27" t="s">
        <v>52</v>
      </c>
      <c r="B175" s="154" t="s">
        <v>169</v>
      </c>
      <c r="C175" s="28"/>
      <c r="D175" s="19"/>
      <c r="E175" s="356" t="s">
        <v>248</v>
      </c>
      <c r="F175" s="421">
        <f>F100/2</f>
        <v>1</v>
      </c>
      <c r="G175" s="409">
        <f>IF(D176=C179,8,IF(D176=C180,7,IF(D176=C181,6,IF(D176=C182,5,IF(D176=C183,4,IF(D176=C184,3,IF(D176=C185,2,IF(D176=C186,1,0))))))))</f>
        <v>0</v>
      </c>
      <c r="H175" s="394">
        <f>F175*G175</f>
        <v>0</v>
      </c>
    </row>
    <row r="176" spans="1:11" ht="14.15" customHeight="1" x14ac:dyDescent="0.3">
      <c r="A176" s="29"/>
      <c r="B176" s="407" t="s">
        <v>244</v>
      </c>
      <c r="C176" s="408"/>
      <c r="D176" s="213">
        <f>D101</f>
        <v>230000</v>
      </c>
      <c r="E176" s="357"/>
      <c r="F176" s="422"/>
      <c r="G176" s="410"/>
      <c r="H176" s="395"/>
      <c r="I176" s="144"/>
    </row>
    <row r="177" spans="1:11" ht="13.5" customHeight="1" x14ac:dyDescent="0.3">
      <c r="A177" s="29"/>
      <c r="B177" s="197" t="s">
        <v>243</v>
      </c>
      <c r="C177" s="197"/>
      <c r="D177" s="316"/>
      <c r="E177" s="357"/>
      <c r="F177" s="422"/>
      <c r="G177" s="410"/>
      <c r="H177" s="395"/>
      <c r="I177" s="144"/>
    </row>
    <row r="178" spans="1:11" ht="7.5" customHeight="1" x14ac:dyDescent="0.3">
      <c r="A178" s="30"/>
      <c r="B178" s="188"/>
      <c r="C178" s="188"/>
      <c r="D178" s="188"/>
      <c r="E178" s="357"/>
      <c r="F178" s="422"/>
      <c r="G178" s="410"/>
      <c r="H178" s="395"/>
    </row>
    <row r="179" spans="1:11" x14ac:dyDescent="0.3">
      <c r="A179" s="30"/>
      <c r="B179" s="215" t="s">
        <v>246</v>
      </c>
      <c r="C179" s="411">
        <f>E37*4.5</f>
        <v>225000</v>
      </c>
      <c r="D179" s="412"/>
      <c r="E179" s="357"/>
      <c r="F179" s="422"/>
      <c r="G179" s="410"/>
      <c r="H179" s="395"/>
      <c r="I179" s="148"/>
      <c r="J179" s="143"/>
      <c r="K179" s="143"/>
    </row>
    <row r="180" spans="1:11" x14ac:dyDescent="0.3">
      <c r="A180" s="30"/>
      <c r="B180" s="215" t="s">
        <v>247</v>
      </c>
      <c r="C180" s="411">
        <f>E37*4</f>
        <v>200000</v>
      </c>
      <c r="D180" s="412"/>
      <c r="E180" s="357"/>
      <c r="F180" s="422"/>
      <c r="G180" s="410"/>
      <c r="H180" s="395"/>
      <c r="I180" s="148"/>
      <c r="J180" s="143"/>
      <c r="K180" s="143"/>
    </row>
    <row r="181" spans="1:11" x14ac:dyDescent="0.3">
      <c r="A181" s="30"/>
      <c r="B181" s="215" t="s">
        <v>170</v>
      </c>
      <c r="C181" s="411">
        <f>E37*3.5</f>
        <v>175000</v>
      </c>
      <c r="D181" s="412"/>
      <c r="E181" s="357"/>
      <c r="F181" s="422"/>
      <c r="G181" s="410"/>
      <c r="H181" s="395"/>
      <c r="I181" s="148"/>
      <c r="J181" s="143"/>
      <c r="K181" s="143"/>
    </row>
    <row r="182" spans="1:11" x14ac:dyDescent="0.3">
      <c r="A182" s="30"/>
      <c r="B182" s="215" t="s">
        <v>53</v>
      </c>
      <c r="C182" s="411">
        <f>E37*3</f>
        <v>150000</v>
      </c>
      <c r="D182" s="412"/>
      <c r="E182" s="357"/>
      <c r="F182" s="422"/>
      <c r="G182" s="410"/>
      <c r="H182" s="395"/>
      <c r="I182" s="148"/>
      <c r="J182" s="143"/>
      <c r="K182" s="143"/>
    </row>
    <row r="183" spans="1:11" x14ac:dyDescent="0.3">
      <c r="A183" s="30"/>
      <c r="B183" s="215" t="s">
        <v>40</v>
      </c>
      <c r="C183" s="411">
        <f>E37*2.5</f>
        <v>125000</v>
      </c>
      <c r="D183" s="412"/>
      <c r="E183" s="357"/>
      <c r="F183" s="422"/>
      <c r="G183" s="410"/>
      <c r="H183" s="395"/>
      <c r="I183" s="148"/>
      <c r="J183" s="143"/>
      <c r="K183" s="143"/>
    </row>
    <row r="184" spans="1:11" x14ac:dyDescent="0.3">
      <c r="A184" s="30"/>
      <c r="B184" s="216" t="s">
        <v>35</v>
      </c>
      <c r="C184" s="411">
        <f>E37*2</f>
        <v>100000</v>
      </c>
      <c r="D184" s="412"/>
      <c r="E184" s="357"/>
      <c r="F184" s="422"/>
      <c r="G184" s="410"/>
      <c r="H184" s="395"/>
      <c r="I184" s="143"/>
      <c r="J184" s="143"/>
      <c r="K184" s="143"/>
    </row>
    <row r="185" spans="1:11" x14ac:dyDescent="0.3">
      <c r="A185" s="32"/>
      <c r="B185" s="216" t="s">
        <v>36</v>
      </c>
      <c r="C185" s="411">
        <f>E37*1.5</f>
        <v>75000</v>
      </c>
      <c r="D185" s="412"/>
      <c r="E185" s="357"/>
      <c r="F185" s="422"/>
      <c r="G185" s="410"/>
      <c r="H185" s="395"/>
      <c r="I185" s="143"/>
      <c r="J185" s="143"/>
      <c r="K185" s="143"/>
    </row>
    <row r="186" spans="1:11" x14ac:dyDescent="0.3">
      <c r="A186" s="32"/>
      <c r="B186" s="291" t="s">
        <v>41</v>
      </c>
      <c r="C186" s="411">
        <f>E37</f>
        <v>50000</v>
      </c>
      <c r="D186" s="412"/>
      <c r="E186" s="357"/>
      <c r="F186" s="422"/>
      <c r="G186" s="410"/>
      <c r="H186" s="395"/>
      <c r="I186" s="143"/>
      <c r="J186" s="143"/>
      <c r="K186" s="143"/>
    </row>
    <row r="187" spans="1:11" x14ac:dyDescent="0.3">
      <c r="A187" s="32"/>
      <c r="B187" s="196" t="s">
        <v>60</v>
      </c>
      <c r="C187" s="481" t="s">
        <v>235</v>
      </c>
      <c r="D187" s="506"/>
      <c r="E187" s="358"/>
      <c r="F187" s="422"/>
      <c r="G187" s="410"/>
      <c r="H187" s="395"/>
      <c r="I187" s="143"/>
      <c r="J187" s="143"/>
      <c r="K187" s="143"/>
    </row>
    <row r="188" spans="1:11" x14ac:dyDescent="0.3">
      <c r="A188" s="27" t="s">
        <v>55</v>
      </c>
      <c r="B188" s="28" t="s">
        <v>81</v>
      </c>
      <c r="C188" s="28"/>
      <c r="D188" s="19"/>
      <c r="E188" s="356" t="s">
        <v>248</v>
      </c>
      <c r="F188" s="421">
        <f>F112/2</f>
        <v>2</v>
      </c>
      <c r="G188" s="409">
        <f>IF(D190=C192,8,IF(D190=C193,7,IF(D190=C194,6,IF(D190=C195,5,IF(D190=C196,4,IF(D190=C197,3,IF(D190=C198,2,IF(D190=C199,1,0))))))))</f>
        <v>0</v>
      </c>
      <c r="H188" s="394">
        <f>F188*G188</f>
        <v>0</v>
      </c>
      <c r="I188" s="143"/>
      <c r="J188" s="143"/>
      <c r="K188" s="143"/>
    </row>
    <row r="189" spans="1:11" x14ac:dyDescent="0.3">
      <c r="A189" s="29"/>
      <c r="B189" s="407" t="s">
        <v>165</v>
      </c>
      <c r="C189" s="408"/>
      <c r="D189" s="231">
        <f>D113</f>
        <v>18000</v>
      </c>
      <c r="E189" s="357"/>
      <c r="F189" s="422"/>
      <c r="G189" s="410"/>
      <c r="H189" s="395"/>
    </row>
    <row r="190" spans="1:11" ht="13.5" customHeight="1" x14ac:dyDescent="0.3">
      <c r="A190" s="29"/>
      <c r="B190" s="197" t="s">
        <v>42</v>
      </c>
      <c r="C190" s="197"/>
      <c r="D190" s="317"/>
      <c r="E190" s="357"/>
      <c r="F190" s="422"/>
      <c r="G190" s="410"/>
      <c r="H190" s="395"/>
      <c r="I190" s="144"/>
    </row>
    <row r="191" spans="1:11" ht="7.5" customHeight="1" x14ac:dyDescent="0.3">
      <c r="A191" s="30"/>
      <c r="B191" s="188"/>
      <c r="C191" s="188"/>
      <c r="D191" s="188"/>
      <c r="E191" s="357"/>
      <c r="F191" s="422"/>
      <c r="G191" s="410"/>
      <c r="H191" s="395"/>
    </row>
    <row r="192" spans="1:11" x14ac:dyDescent="0.3">
      <c r="A192" s="30"/>
      <c r="B192" s="232" t="s">
        <v>246</v>
      </c>
      <c r="C192" s="425">
        <f>D189*0.8</f>
        <v>14400</v>
      </c>
      <c r="D192" s="426"/>
      <c r="E192" s="357"/>
      <c r="F192" s="422"/>
      <c r="G192" s="410"/>
      <c r="H192" s="395"/>
      <c r="I192" s="143"/>
      <c r="J192" s="143"/>
      <c r="K192" s="143"/>
    </row>
    <row r="193" spans="1:11" x14ac:dyDescent="0.3">
      <c r="A193" s="30"/>
      <c r="B193" s="232" t="s">
        <v>247</v>
      </c>
      <c r="C193" s="425">
        <f>D189*0.7</f>
        <v>12600</v>
      </c>
      <c r="D193" s="426"/>
      <c r="E193" s="357"/>
      <c r="F193" s="422"/>
      <c r="G193" s="410"/>
      <c r="H193" s="395"/>
      <c r="I193" s="143"/>
      <c r="J193" s="143"/>
      <c r="K193" s="143"/>
    </row>
    <row r="194" spans="1:11" x14ac:dyDescent="0.3">
      <c r="A194" s="30"/>
      <c r="B194" s="232" t="s">
        <v>170</v>
      </c>
      <c r="C194" s="425">
        <f>D189*0.5</f>
        <v>9000</v>
      </c>
      <c r="D194" s="426"/>
      <c r="E194" s="357"/>
      <c r="F194" s="422"/>
      <c r="G194" s="410"/>
      <c r="H194" s="395"/>
      <c r="I194" s="143"/>
      <c r="J194" s="143"/>
      <c r="K194" s="143"/>
    </row>
    <row r="195" spans="1:11" x14ac:dyDescent="0.3">
      <c r="A195" s="30"/>
      <c r="B195" s="232" t="s">
        <v>53</v>
      </c>
      <c r="C195" s="425">
        <f>D189*0.4</f>
        <v>7200</v>
      </c>
      <c r="D195" s="426"/>
      <c r="E195" s="357"/>
      <c r="F195" s="422"/>
      <c r="G195" s="410"/>
      <c r="H195" s="395"/>
      <c r="I195" s="143"/>
      <c r="J195" s="143"/>
      <c r="K195" s="143"/>
    </row>
    <row r="196" spans="1:11" x14ac:dyDescent="0.3">
      <c r="A196" s="30"/>
      <c r="B196" s="232" t="s">
        <v>40</v>
      </c>
      <c r="C196" s="425">
        <f>D189*0.3</f>
        <v>5400</v>
      </c>
      <c r="D196" s="426"/>
      <c r="E196" s="357"/>
      <c r="F196" s="422"/>
      <c r="G196" s="410"/>
      <c r="H196" s="395"/>
      <c r="I196" s="143"/>
      <c r="J196" s="143"/>
      <c r="K196" s="143"/>
    </row>
    <row r="197" spans="1:11" ht="14.25" customHeight="1" x14ac:dyDescent="0.3">
      <c r="A197" s="30"/>
      <c r="B197" s="233" t="s">
        <v>35</v>
      </c>
      <c r="C197" s="425">
        <f>D189*0.2</f>
        <v>3600</v>
      </c>
      <c r="D197" s="426"/>
      <c r="E197" s="357"/>
      <c r="F197" s="422"/>
      <c r="G197" s="410"/>
      <c r="H197" s="395"/>
      <c r="I197" s="143"/>
      <c r="J197" s="143"/>
      <c r="K197" s="143"/>
    </row>
    <row r="198" spans="1:11" ht="14.25" customHeight="1" x14ac:dyDescent="0.3">
      <c r="A198" s="30"/>
      <c r="B198" s="233" t="s">
        <v>36</v>
      </c>
      <c r="C198" s="425">
        <f>D189*0.1</f>
        <v>1800</v>
      </c>
      <c r="D198" s="426"/>
      <c r="E198" s="357"/>
      <c r="F198" s="422"/>
      <c r="G198" s="410"/>
      <c r="H198" s="395"/>
      <c r="I198" s="143"/>
      <c r="J198" s="143"/>
      <c r="K198" s="143"/>
    </row>
    <row r="199" spans="1:11" ht="14.25" customHeight="1" x14ac:dyDescent="0.3">
      <c r="A199" s="32"/>
      <c r="B199" s="233" t="s">
        <v>41</v>
      </c>
      <c r="C199" s="492">
        <f>(D189*0.1)-1</f>
        <v>1799</v>
      </c>
      <c r="D199" s="493"/>
      <c r="E199" s="357"/>
      <c r="F199" s="422"/>
      <c r="G199" s="410"/>
      <c r="H199" s="395"/>
      <c r="I199" s="143"/>
      <c r="J199" s="143"/>
      <c r="K199" s="143"/>
    </row>
    <row r="200" spans="1:11" ht="14.25" customHeight="1" x14ac:dyDescent="0.3">
      <c r="A200" s="33"/>
      <c r="B200" s="234" t="s">
        <v>60</v>
      </c>
      <c r="C200" s="481" t="s">
        <v>235</v>
      </c>
      <c r="D200" s="481"/>
      <c r="E200" s="358"/>
      <c r="F200" s="430"/>
      <c r="G200" s="410"/>
      <c r="H200" s="498"/>
      <c r="I200" s="143"/>
      <c r="J200" s="143"/>
      <c r="K200" s="143"/>
    </row>
    <row r="201" spans="1:11" s="2" customFormat="1" ht="14.25" customHeight="1" x14ac:dyDescent="0.3">
      <c r="A201" s="149" t="s">
        <v>56</v>
      </c>
      <c r="B201" s="150" t="s">
        <v>173</v>
      </c>
      <c r="C201" s="150"/>
      <c r="D201" s="155"/>
      <c r="E201" s="353" t="s">
        <v>171</v>
      </c>
      <c r="F201" s="428">
        <f>F124/2</f>
        <v>2</v>
      </c>
      <c r="G201" s="390">
        <f>IF(D205=C205,1,0)</f>
        <v>0</v>
      </c>
      <c r="H201" s="400">
        <f>F201*G201</f>
        <v>0</v>
      </c>
      <c r="K201" s="3"/>
    </row>
    <row r="202" spans="1:11" s="2" customFormat="1" x14ac:dyDescent="0.3">
      <c r="A202" s="151"/>
      <c r="B202" s="193" t="s">
        <v>174</v>
      </c>
      <c r="C202" s="193"/>
      <c r="D202" s="156" t="s">
        <v>234</v>
      </c>
      <c r="E202" s="354"/>
      <c r="F202" s="429"/>
      <c r="G202" s="391"/>
      <c r="H202" s="401"/>
      <c r="K202" s="3"/>
    </row>
    <row r="203" spans="1:11" s="2" customFormat="1" x14ac:dyDescent="0.3">
      <c r="A203" s="151"/>
      <c r="B203" s="193" t="s">
        <v>42</v>
      </c>
      <c r="C203" s="193"/>
      <c r="D203" s="157" t="s">
        <v>172</v>
      </c>
      <c r="E203" s="354"/>
      <c r="F203" s="429"/>
      <c r="G203" s="391"/>
      <c r="H203" s="401"/>
    </row>
    <row r="204" spans="1:11" s="2" customFormat="1" ht="7.5" customHeight="1" x14ac:dyDescent="0.3">
      <c r="A204" s="153"/>
      <c r="B204" s="195"/>
      <c r="C204" s="195"/>
      <c r="D204" s="195"/>
      <c r="E204" s="354"/>
      <c r="F204" s="429"/>
      <c r="G204" s="391"/>
      <c r="H204" s="401"/>
      <c r="I204" s="343"/>
      <c r="J204" s="343"/>
      <c r="K204" s="343"/>
    </row>
    <row r="205" spans="1:11" s="2" customFormat="1" ht="37.5" x14ac:dyDescent="0.3">
      <c r="A205" s="153"/>
      <c r="B205" s="196" t="s">
        <v>41</v>
      </c>
      <c r="C205" s="199" t="s">
        <v>322</v>
      </c>
      <c r="D205" s="43"/>
      <c r="E205" s="354"/>
      <c r="F205" s="429"/>
      <c r="G205" s="391"/>
      <c r="H205" s="401"/>
      <c r="I205" s="343"/>
      <c r="J205" s="343"/>
      <c r="K205" s="343"/>
    </row>
    <row r="206" spans="1:11" ht="14.25" customHeight="1" x14ac:dyDescent="0.3">
      <c r="A206" s="27" t="s">
        <v>218</v>
      </c>
      <c r="B206" s="28" t="s">
        <v>101</v>
      </c>
      <c r="C206" s="147"/>
      <c r="D206" s="147"/>
      <c r="E206" s="502" t="s">
        <v>65</v>
      </c>
      <c r="F206" s="413">
        <f>F129/2</f>
        <v>2</v>
      </c>
      <c r="G206" s="409">
        <f>IF(D208=C210,2,IF(D208=C211,1,0))</f>
        <v>0</v>
      </c>
      <c r="H206" s="394">
        <f>F206*G206</f>
        <v>0</v>
      </c>
      <c r="I206" s="143"/>
      <c r="J206" s="143"/>
      <c r="K206" s="143"/>
    </row>
    <row r="207" spans="1:11" ht="14.25" customHeight="1" x14ac:dyDescent="0.3">
      <c r="A207" s="29"/>
      <c r="B207" s="197" t="s">
        <v>33</v>
      </c>
      <c r="C207" s="197"/>
      <c r="D207" s="35" t="s">
        <v>226</v>
      </c>
      <c r="E207" s="503"/>
      <c r="F207" s="414"/>
      <c r="G207" s="410"/>
      <c r="H207" s="395"/>
      <c r="I207" s="143"/>
      <c r="J207" s="143"/>
      <c r="K207" s="143"/>
    </row>
    <row r="208" spans="1:11" ht="14.25" customHeight="1" x14ac:dyDescent="0.3">
      <c r="A208" s="29"/>
      <c r="B208" s="197" t="s">
        <v>42</v>
      </c>
      <c r="C208" s="197"/>
      <c r="D208" s="43"/>
      <c r="E208" s="503"/>
      <c r="F208" s="414"/>
      <c r="G208" s="410"/>
      <c r="H208" s="395"/>
      <c r="I208" s="143"/>
      <c r="J208" s="143"/>
      <c r="K208" s="143"/>
    </row>
    <row r="209" spans="1:11" ht="7.5" customHeight="1" x14ac:dyDescent="0.3">
      <c r="A209" s="30"/>
      <c r="B209" s="188"/>
      <c r="C209" s="188"/>
      <c r="D209" s="188"/>
      <c r="E209" s="503"/>
      <c r="F209" s="414"/>
      <c r="G209" s="410"/>
      <c r="H209" s="395"/>
      <c r="I209" s="143"/>
      <c r="J209" s="143"/>
      <c r="K209" s="143"/>
    </row>
    <row r="210" spans="1:11" ht="14.25" customHeight="1" x14ac:dyDescent="0.3">
      <c r="A210" s="32"/>
      <c r="B210" s="291" t="s">
        <v>36</v>
      </c>
      <c r="C210" s="494" t="s">
        <v>226</v>
      </c>
      <c r="D210" s="494"/>
      <c r="E210" s="503"/>
      <c r="F210" s="414"/>
      <c r="G210" s="410"/>
      <c r="H210" s="395"/>
      <c r="I210" s="143"/>
      <c r="J210" s="143"/>
      <c r="K210" s="143"/>
    </row>
    <row r="211" spans="1:11" ht="14.25" customHeight="1" x14ac:dyDescent="0.3">
      <c r="A211" s="32"/>
      <c r="B211" s="291" t="s">
        <v>41</v>
      </c>
      <c r="C211" s="399" t="s">
        <v>227</v>
      </c>
      <c r="D211" s="399"/>
      <c r="E211" s="503"/>
      <c r="F211" s="414"/>
      <c r="G211" s="410"/>
      <c r="H211" s="395"/>
      <c r="I211" s="143"/>
      <c r="J211" s="143"/>
      <c r="K211" s="143"/>
    </row>
    <row r="212" spans="1:11" ht="14.25" customHeight="1" x14ac:dyDescent="0.3">
      <c r="A212" s="33"/>
      <c r="B212" s="292" t="s">
        <v>60</v>
      </c>
      <c r="C212" s="416" t="s">
        <v>235</v>
      </c>
      <c r="D212" s="509"/>
      <c r="E212" s="504"/>
      <c r="F212" s="415"/>
      <c r="G212" s="410"/>
      <c r="H212" s="498"/>
      <c r="I212" s="143"/>
      <c r="J212" s="143"/>
      <c r="K212" s="143"/>
    </row>
    <row r="213" spans="1:11" ht="14.25" customHeight="1" x14ac:dyDescent="0.3">
      <c r="A213" s="27" t="s">
        <v>219</v>
      </c>
      <c r="B213" s="28" t="s">
        <v>106</v>
      </c>
      <c r="C213" s="34"/>
      <c r="D213" s="34"/>
      <c r="E213" s="499" t="s">
        <v>237</v>
      </c>
      <c r="F213" s="421">
        <f>F135/2</f>
        <v>1</v>
      </c>
      <c r="G213" s="409">
        <f>IF(D215=C217,4,IF(D215=C218,3,IF(D215=C219,2,IF(D215=C220,1,0))))</f>
        <v>0</v>
      </c>
      <c r="H213" s="394">
        <f>F213*G213</f>
        <v>0</v>
      </c>
      <c r="I213" s="143"/>
      <c r="J213" s="143"/>
      <c r="K213" s="143"/>
    </row>
    <row r="214" spans="1:11" ht="15" customHeight="1" x14ac:dyDescent="0.3">
      <c r="A214" s="29"/>
      <c r="B214" s="197" t="s">
        <v>33</v>
      </c>
      <c r="C214" s="197"/>
      <c r="D214" s="35" t="s">
        <v>107</v>
      </c>
      <c r="E214" s="500"/>
      <c r="F214" s="422"/>
      <c r="G214" s="410"/>
      <c r="H214" s="395"/>
      <c r="I214" s="143"/>
      <c r="J214" s="143"/>
      <c r="K214" s="143"/>
    </row>
    <row r="215" spans="1:11" ht="15" customHeight="1" x14ac:dyDescent="0.3">
      <c r="A215" s="29"/>
      <c r="B215" s="197" t="s">
        <v>42</v>
      </c>
      <c r="C215" s="197"/>
      <c r="D215" s="83"/>
      <c r="E215" s="500"/>
      <c r="F215" s="422"/>
      <c r="G215" s="410"/>
      <c r="H215" s="395"/>
      <c r="I215" s="143"/>
      <c r="J215" s="143"/>
      <c r="K215" s="143"/>
    </row>
    <row r="216" spans="1:11" ht="7.5" customHeight="1" x14ac:dyDescent="0.3">
      <c r="A216" s="30"/>
      <c r="B216" s="188"/>
      <c r="C216" s="188"/>
      <c r="D216" s="188"/>
      <c r="E216" s="500"/>
      <c r="F216" s="422"/>
      <c r="G216" s="410"/>
      <c r="H216" s="395"/>
      <c r="I216" s="143"/>
      <c r="J216" s="143"/>
      <c r="K216" s="143"/>
    </row>
    <row r="217" spans="1:11" ht="15" customHeight="1" x14ac:dyDescent="0.3">
      <c r="A217" s="30"/>
      <c r="B217" s="291" t="s">
        <v>40</v>
      </c>
      <c r="C217" s="399" t="s">
        <v>109</v>
      </c>
      <c r="D217" s="399"/>
      <c r="E217" s="500"/>
      <c r="F217" s="422"/>
      <c r="G217" s="410"/>
      <c r="H217" s="395"/>
      <c r="I217" s="143"/>
      <c r="J217" s="143"/>
      <c r="K217" s="143"/>
    </row>
    <row r="218" spans="1:11" ht="15" customHeight="1" x14ac:dyDescent="0.3">
      <c r="A218" s="30"/>
      <c r="B218" s="291" t="s">
        <v>35</v>
      </c>
      <c r="C218" s="399" t="s">
        <v>110</v>
      </c>
      <c r="D218" s="399"/>
      <c r="E218" s="500"/>
      <c r="F218" s="422"/>
      <c r="G218" s="410"/>
      <c r="H218" s="395"/>
      <c r="I218" s="143"/>
      <c r="J218" s="143"/>
      <c r="K218" s="143"/>
    </row>
    <row r="219" spans="1:11" ht="14.25" customHeight="1" x14ac:dyDescent="0.3">
      <c r="A219" s="32"/>
      <c r="B219" s="291" t="s">
        <v>36</v>
      </c>
      <c r="C219" s="399" t="s">
        <v>111</v>
      </c>
      <c r="D219" s="399"/>
      <c r="E219" s="500"/>
      <c r="F219" s="422"/>
      <c r="G219" s="410"/>
      <c r="H219" s="395"/>
      <c r="I219" s="143"/>
      <c r="J219" s="143"/>
      <c r="K219" s="143"/>
    </row>
    <row r="220" spans="1:11" ht="14.25" customHeight="1" x14ac:dyDescent="0.3">
      <c r="A220" s="32"/>
      <c r="B220" s="291" t="s">
        <v>41</v>
      </c>
      <c r="C220" s="399" t="s">
        <v>112</v>
      </c>
      <c r="D220" s="399"/>
      <c r="E220" s="500"/>
      <c r="F220" s="422"/>
      <c r="G220" s="410"/>
      <c r="H220" s="395"/>
      <c r="I220" s="143"/>
      <c r="J220" s="143"/>
      <c r="K220" s="143"/>
    </row>
    <row r="221" spans="1:11" ht="14.25" customHeight="1" thickBot="1" x14ac:dyDescent="0.35">
      <c r="A221" s="209"/>
      <c r="B221" s="297" t="s">
        <v>60</v>
      </c>
      <c r="C221" s="507" t="s">
        <v>235</v>
      </c>
      <c r="D221" s="508"/>
      <c r="E221" s="501"/>
      <c r="F221" s="427"/>
      <c r="G221" s="490"/>
      <c r="H221" s="491"/>
      <c r="I221" s="143"/>
      <c r="J221" s="143"/>
      <c r="K221" s="143"/>
    </row>
    <row r="222" spans="1:11" ht="14.25" customHeight="1" thickTop="1" x14ac:dyDescent="0.3">
      <c r="A222" s="488"/>
      <c r="B222" s="488"/>
      <c r="C222" s="488"/>
      <c r="D222" s="488"/>
      <c r="E222" s="488"/>
      <c r="F222" s="488"/>
      <c r="G222" s="489"/>
      <c r="H222" s="36">
        <f>SUM(H156:H221)</f>
        <v>0</v>
      </c>
      <c r="I222" s="143"/>
      <c r="J222" s="143"/>
      <c r="K222" s="143"/>
    </row>
    <row r="223" spans="1:11" ht="7.5" customHeight="1" x14ac:dyDescent="0.3">
      <c r="A223" s="9"/>
      <c r="B223" s="9"/>
      <c r="C223" s="9"/>
      <c r="D223" s="9"/>
      <c r="E223" s="9"/>
      <c r="F223" s="9"/>
      <c r="G223" s="9"/>
      <c r="H223" s="9"/>
    </row>
    <row r="224" spans="1:11" s="2" customFormat="1" ht="14.25" customHeight="1" x14ac:dyDescent="0.3">
      <c r="A224" s="200"/>
      <c r="B224" s="200"/>
      <c r="C224" s="200"/>
      <c r="D224" s="200"/>
      <c r="E224" s="445" t="s">
        <v>216</v>
      </c>
      <c r="F224" s="445"/>
      <c r="G224" s="446"/>
      <c r="H224" s="211">
        <f>H143</f>
        <v>0</v>
      </c>
    </row>
    <row r="225" spans="1:8" s="2" customFormat="1" ht="14.25" customHeight="1" thickBot="1" x14ac:dyDescent="0.35">
      <c r="A225" s="200"/>
      <c r="B225" s="200"/>
      <c r="C225" s="200"/>
      <c r="D225" s="200"/>
      <c r="E225" s="447" t="s">
        <v>217</v>
      </c>
      <c r="F225" s="447"/>
      <c r="G225" s="448"/>
      <c r="H225" s="162">
        <f>H222</f>
        <v>0</v>
      </c>
    </row>
    <row r="226" spans="1:8" s="2" customFormat="1" ht="14.25" customHeight="1" thickTop="1" x14ac:dyDescent="0.3">
      <c r="A226" s="200"/>
      <c r="B226" s="200"/>
      <c r="C226" s="200"/>
      <c r="D226" s="200"/>
      <c r="E226" s="417" t="s">
        <v>215</v>
      </c>
      <c r="F226" s="417"/>
      <c r="G226" s="418"/>
      <c r="H226" s="163">
        <f>SUM(H224:H225)</f>
        <v>0</v>
      </c>
    </row>
  </sheetData>
  <sheetProtection algorithmName="SHA-512" hashValue="JEj8UsQAY2l5va4oORm3VM47uXL0RoG0cDCFYrBIqK0+UGU/HIi5+7C3nbhkfLXlng7j2/A3URAsdsNsxXpEDQ==" saltValue="NkRpo2HUuHq7mt/w85sqwg=="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E124:E128"/>
    <mergeCell ref="F124:F128"/>
    <mergeCell ref="G124:G128"/>
    <mergeCell ref="H124:H128"/>
    <mergeCell ref="I127:K128"/>
    <mergeCell ref="E129:E134"/>
    <mergeCell ref="F129:F134"/>
    <mergeCell ref="G129:G134"/>
    <mergeCell ref="H129:H134"/>
    <mergeCell ref="C133:D133"/>
    <mergeCell ref="C134:D134"/>
    <mergeCell ref="E135:E142"/>
    <mergeCell ref="F135:F142"/>
    <mergeCell ref="G135:G142"/>
    <mergeCell ref="H135:H142"/>
    <mergeCell ref="C139:D139"/>
    <mergeCell ref="C140:D140"/>
    <mergeCell ref="C141:D141"/>
    <mergeCell ref="C142:D142"/>
    <mergeCell ref="A148:C148"/>
    <mergeCell ref="D148:H148"/>
    <mergeCell ref="A149:C149"/>
    <mergeCell ref="D149:H149"/>
    <mergeCell ref="A150:C150"/>
    <mergeCell ref="D150:H150"/>
    <mergeCell ref="A143:G143"/>
    <mergeCell ref="B145:D145"/>
    <mergeCell ref="A146:C146"/>
    <mergeCell ref="D146:H146"/>
    <mergeCell ref="A147:C147"/>
    <mergeCell ref="D147:H147"/>
    <mergeCell ref="I155:K155"/>
    <mergeCell ref="E156:E163"/>
    <mergeCell ref="F156:F163"/>
    <mergeCell ref="G156:G163"/>
    <mergeCell ref="H156:H163"/>
    <mergeCell ref="I156:K163"/>
    <mergeCell ref="A151:C153"/>
    <mergeCell ref="E152:F152"/>
    <mergeCell ref="E153:F153"/>
    <mergeCell ref="A154:C154"/>
    <mergeCell ref="D154:H154"/>
    <mergeCell ref="B155:D155"/>
    <mergeCell ref="C184:D184"/>
    <mergeCell ref="E175:E187"/>
    <mergeCell ref="F175:F187"/>
    <mergeCell ref="C160:D160"/>
    <mergeCell ref="C161:D161"/>
    <mergeCell ref="C162:D162"/>
    <mergeCell ref="C163:D163"/>
    <mergeCell ref="E164:E174"/>
    <mergeCell ref="F164:F174"/>
    <mergeCell ref="G175:G187"/>
    <mergeCell ref="H175:H187"/>
    <mergeCell ref="E201:E205"/>
    <mergeCell ref="F201:F205"/>
    <mergeCell ref="G201:G205"/>
    <mergeCell ref="C185:D185"/>
    <mergeCell ref="C186:D186"/>
    <mergeCell ref="C187:D187"/>
    <mergeCell ref="I167:K174"/>
    <mergeCell ref="C168:D168"/>
    <mergeCell ref="C169:D169"/>
    <mergeCell ref="C170:D170"/>
    <mergeCell ref="C171:D171"/>
    <mergeCell ref="C172:D172"/>
    <mergeCell ref="C173:D173"/>
    <mergeCell ref="C174:D174"/>
    <mergeCell ref="B176:C176"/>
    <mergeCell ref="C179:D179"/>
    <mergeCell ref="C180:D180"/>
    <mergeCell ref="C181:D181"/>
    <mergeCell ref="C182:D182"/>
    <mergeCell ref="C183:D183"/>
    <mergeCell ref="G164:G174"/>
    <mergeCell ref="H164:H174"/>
    <mergeCell ref="C210:D210"/>
    <mergeCell ref="C211:D211"/>
    <mergeCell ref="H201:H205"/>
    <mergeCell ref="I204:K205"/>
    <mergeCell ref="E206:E212"/>
    <mergeCell ref="F206:F212"/>
    <mergeCell ref="G206:G212"/>
    <mergeCell ref="H206:H212"/>
    <mergeCell ref="G188:G200"/>
    <mergeCell ref="H188:H200"/>
    <mergeCell ref="E188:E200"/>
    <mergeCell ref="F188:F200"/>
    <mergeCell ref="C199:D199"/>
    <mergeCell ref="C200:D200"/>
    <mergeCell ref="B189:C189"/>
    <mergeCell ref="C192:D192"/>
    <mergeCell ref="C193:D193"/>
    <mergeCell ref="C194:D194"/>
    <mergeCell ref="C195:D195"/>
    <mergeCell ref="C196:D196"/>
    <mergeCell ref="C197:D197"/>
    <mergeCell ref="C198:D198"/>
    <mergeCell ref="E225:G225"/>
    <mergeCell ref="E226:G226"/>
    <mergeCell ref="H213:H221"/>
    <mergeCell ref="C217:D217"/>
    <mergeCell ref="C218:D218"/>
    <mergeCell ref="C219:D219"/>
    <mergeCell ref="C220:D220"/>
    <mergeCell ref="C221:D221"/>
    <mergeCell ref="C212:D212"/>
    <mergeCell ref="E213:E221"/>
    <mergeCell ref="F213:F221"/>
    <mergeCell ref="G213:G221"/>
    <mergeCell ref="A222:G222"/>
    <mergeCell ref="E224:G224"/>
  </mergeCells>
  <dataValidations count="16">
    <dataValidation type="list" allowBlank="1" showInputMessage="1" showErrorMessage="1" sqref="D208" xr:uid="{0B7A681B-3011-42E5-B80C-09353FE4CF18}">
      <formula1>$C$210:$C$212</formula1>
    </dataValidation>
    <dataValidation type="list" allowBlank="1" showInputMessage="1" showErrorMessage="1" sqref="D190" xr:uid="{74C54EDA-16E3-4065-AD53-2EC6942F2EA5}">
      <formula1>$C$192:$C$200</formula1>
    </dataValidation>
    <dataValidation type="list" allowBlank="1" showInputMessage="1" showErrorMessage="1" sqref="D177" xr:uid="{04591C88-1A5C-4FD0-A409-8D3F8C42CA77}">
      <formula1>$C$179:$C$187</formula1>
    </dataValidation>
    <dataValidation type="list" allowBlank="1" showInputMessage="1" showErrorMessage="1" sqref="D166" xr:uid="{22D69ACF-4FFF-4D19-87C2-9F95F6C60C1E}">
      <formula1>$C$168:$C$174</formula1>
    </dataValidation>
    <dataValidation type="list" allowBlank="1" showInputMessage="1" showErrorMessage="1" sqref="J17:J34 J146:J154 J55:J65 J73:J81 J37:J39 J45:J48 J50:J53" xr:uid="{9E564B8B-23E8-47C4-B958-48B5A578F814}">
      <formula1>#REF!</formula1>
    </dataValidation>
    <dataValidation type="list" allowBlank="1" showInputMessage="1" showErrorMessage="1" sqref="D128 D205" xr:uid="{51951CE5-B489-4A9F-87C8-045B75666277}">
      <formula1>$C$128</formula1>
    </dataValidation>
    <dataValidation type="list" allowBlank="1" showInputMessage="1" showErrorMessage="1" sqref="D131" xr:uid="{FF7CA319-EB07-465B-BE17-ACF536D81874}">
      <formula1>$C$133:$C$134</formula1>
    </dataValidation>
    <dataValidation type="list" allowBlank="1" showInputMessage="1" showErrorMessage="1" sqref="D215 D137" xr:uid="{D7D4C41B-B915-44ED-BA0F-BA42DC194534}">
      <formula1>$C$139:$C$142</formula1>
    </dataValidation>
    <dataValidation type="list" allowBlank="1" showInputMessage="1" showErrorMessage="1" sqref="D114" xr:uid="{954B2DF9-16F3-4F01-AD78-E7B997BC62B4}">
      <formula1>$C$116:$C$123</formula1>
    </dataValidation>
    <dataValidation type="list" allowBlank="1" showInputMessage="1" showErrorMessage="1" sqref="D102" xr:uid="{F6FC7B9D-1DAC-463D-9405-ED15714C9A22}">
      <formula1>$C$104:$C$111</formula1>
    </dataValidation>
    <dataValidation type="list" allowBlank="1" showInputMessage="1" showErrorMessage="1" sqref="D92" xr:uid="{D55F7B1A-528B-44D0-8C19-FA0F795B3907}">
      <formula1>$C$94:$C$99</formula1>
    </dataValidation>
    <dataValidation type="list" allowBlank="1" showInputMessage="1" showErrorMessage="1" sqref="I17:I34 I146:I154 I55:I65 I73:I81 I37:I39 I45:I48 I50:I53" xr:uid="{BCD3C992-8216-4718-8161-DCDAD280FBAF}">
      <formula1>"JA,NEIN"</formula1>
    </dataValidation>
    <dataValidation type="list" allowBlank="1" showInputMessage="1" showErrorMessage="1" sqref="F25:F33" xr:uid="{92C78F04-C20E-4CCD-A0B5-DB21E73FBC06}">
      <formula1>"n.e."</formula1>
    </dataValidation>
    <dataValidation operator="lessThanOrEqual" allowBlank="1" showInputMessage="1" showErrorMessage="1" sqref="E56 E152:E153 E79:E80 E63:E64 E48 E53" xr:uid="{230A6DA7-D1A4-4F00-913E-7E1EC3E3F9E4}"/>
    <dataValidation type="list" allowBlank="1" showInputMessage="1" showErrorMessage="1" sqref="H151:H153 H17:H34 H55:H56 H62:H64 H78:H80 H67:H70 H37:H39 H45:H48 H50:H53" xr:uid="{B17F714A-D404-4AE8-9F48-67868CBB3510}">
      <formula1>"NEIN"</formula1>
    </dataValidation>
    <dataValidation type="list" allowBlank="1" showInputMessage="1" showErrorMessage="1" sqref="G151:G153 G17:G34 G55:G56 G62:G64 G78:G80 G67:G70 G37:G39 G45:G48 G50:G53" xr:uid="{6C1C42DF-41BA-4269-9324-7B3CB2D60C3E}">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8" max="7" man="1"/>
    <brk id="187"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4A503E4B-2626-40D3-A5E3-A787CCC5EA8C}">
          <x14:formula1>
            <xm:f>Tabelle1!$A$1:$A$4</xm:f>
          </x14:formula1>
          <xm:sqref>D158</xm:sqref>
        </x14:dataValidation>
        <x14:dataValidation type="list" allowBlank="1" showInputMessage="1" showErrorMessage="1" xr:uid="{E33E3EBC-CC63-4D91-BE38-A5982E5309EB}">
          <x14:formula1>
            <xm:f>Tabelle1!$A$6:$A$36</xm:f>
          </x14:formula1>
          <xm:sqref>C5</xm:sqref>
        </x14:dataValidation>
        <x14:dataValidation type="list" allowBlank="1" showInputMessage="1" showErrorMessage="1" xr:uid="{95F8C45B-808D-452B-B673-6BB642A03581}">
          <x14:formula1>
            <xm:f>Tabelle1!$A$1:$A$3</xm:f>
          </x14:formula1>
          <xm:sqref>D85</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F4447-A0B2-43B8-A546-45CE8BEEDAD7}">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348</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23" priority="1" operator="containsText" text="in Prüfung">
      <formula>NOT(ISERROR(SEARCH("in Prüfung",I6)))</formula>
    </cfRule>
    <cfRule type="containsText" dxfId="22" priority="2" operator="containsText" text="Nein">
      <formula>NOT(ISERROR(SEARCH("Nein",I6)))</formula>
    </cfRule>
    <cfRule type="containsText" dxfId="21" priority="3" operator="containsText" text="Ja">
      <formula>NOT(ISERROR(SEARCH("Ja",I6)))</formula>
    </cfRule>
  </conditionalFormatting>
  <dataValidations count="2">
    <dataValidation type="list" allowBlank="1" showInputMessage="1" showErrorMessage="1" sqref="H6:H1048576" xr:uid="{F1DCFAC5-CB0F-4958-AE92-63A0300A8F73}">
      <formula1>"Ja,Nein"</formula1>
    </dataValidation>
    <dataValidation type="list" allowBlank="1" showInputMessage="1" showErrorMessage="1" sqref="I6:I1048576" xr:uid="{287A79BF-01ED-4EEF-8C3C-8B43EE627B68}">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78FA9-D72F-4918-86D9-5871599EF12E}">
  <sheetPr>
    <pageSetUpPr fitToPage="1"/>
  </sheetPr>
  <dimension ref="A1:Y226"/>
  <sheetViews>
    <sheetView showWhiteSpace="0" view="pageBreakPreview" topLeftCell="B1"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208</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ROUNDUP(D101/5,-4)</f>
        <v>140000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140000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140000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700000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630000</v>
      </c>
      <c r="D104" s="412"/>
      <c r="E104" s="357"/>
      <c r="F104" s="422"/>
      <c r="G104" s="410"/>
      <c r="H104" s="395"/>
      <c r="I104" s="148"/>
      <c r="J104" s="143"/>
      <c r="K104" s="143"/>
    </row>
    <row r="105" spans="1:11" ht="15" customHeight="1" x14ac:dyDescent="0.3">
      <c r="A105" s="30"/>
      <c r="B105" s="215" t="s">
        <v>247</v>
      </c>
      <c r="C105" s="411">
        <f>E37*4</f>
        <v>560000</v>
      </c>
      <c r="D105" s="412"/>
      <c r="E105" s="357"/>
      <c r="F105" s="422"/>
      <c r="G105" s="410"/>
      <c r="H105" s="395"/>
      <c r="I105" s="148"/>
      <c r="J105" s="143"/>
      <c r="K105" s="143"/>
    </row>
    <row r="106" spans="1:11" ht="15" customHeight="1" x14ac:dyDescent="0.3">
      <c r="A106" s="30"/>
      <c r="B106" s="215" t="s">
        <v>170</v>
      </c>
      <c r="C106" s="411">
        <f>E37*3.5</f>
        <v>490000</v>
      </c>
      <c r="D106" s="412"/>
      <c r="E106" s="357"/>
      <c r="F106" s="422"/>
      <c r="G106" s="410"/>
      <c r="H106" s="395"/>
      <c r="I106" s="148"/>
      <c r="J106" s="143"/>
      <c r="K106" s="143"/>
    </row>
    <row r="107" spans="1:11" ht="15" customHeight="1" x14ac:dyDescent="0.3">
      <c r="A107" s="30"/>
      <c r="B107" s="215" t="s">
        <v>53</v>
      </c>
      <c r="C107" s="411">
        <f>E37*3</f>
        <v>420000</v>
      </c>
      <c r="D107" s="412"/>
      <c r="E107" s="357"/>
      <c r="F107" s="422"/>
      <c r="G107" s="410"/>
      <c r="H107" s="395"/>
      <c r="I107" s="148"/>
      <c r="J107" s="143"/>
      <c r="K107" s="143"/>
    </row>
    <row r="108" spans="1:11" ht="15" customHeight="1" x14ac:dyDescent="0.3">
      <c r="A108" s="30"/>
      <c r="B108" s="215" t="s">
        <v>40</v>
      </c>
      <c r="C108" s="411">
        <f>E37*2.5</f>
        <v>350000</v>
      </c>
      <c r="D108" s="412"/>
      <c r="E108" s="357"/>
      <c r="F108" s="422"/>
      <c r="G108" s="410"/>
      <c r="H108" s="395"/>
      <c r="I108" s="148"/>
      <c r="J108" s="143"/>
      <c r="K108" s="143"/>
    </row>
    <row r="109" spans="1:11" ht="15" customHeight="1" x14ac:dyDescent="0.3">
      <c r="A109" s="30"/>
      <c r="B109" s="216" t="s">
        <v>35</v>
      </c>
      <c r="C109" s="411">
        <f>E37*2</f>
        <v>280000</v>
      </c>
      <c r="D109" s="412"/>
      <c r="E109" s="357"/>
      <c r="F109" s="422"/>
      <c r="G109" s="410"/>
      <c r="H109" s="395"/>
      <c r="I109" s="143"/>
      <c r="J109" s="143"/>
      <c r="K109" s="143"/>
    </row>
    <row r="110" spans="1:11" ht="15" customHeight="1" x14ac:dyDescent="0.3">
      <c r="A110" s="32"/>
      <c r="B110" s="216" t="s">
        <v>36</v>
      </c>
      <c r="C110" s="411">
        <f>E37*1.5</f>
        <v>210000</v>
      </c>
      <c r="D110" s="412"/>
      <c r="E110" s="357"/>
      <c r="F110" s="422"/>
      <c r="G110" s="410"/>
      <c r="H110" s="395"/>
      <c r="I110" s="143"/>
      <c r="J110" s="143"/>
      <c r="K110" s="143"/>
    </row>
    <row r="111" spans="1:11" ht="15" customHeight="1" x14ac:dyDescent="0.3">
      <c r="A111" s="32"/>
      <c r="B111" s="212" t="s">
        <v>41</v>
      </c>
      <c r="C111" s="423">
        <f>E37</f>
        <v>140000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16000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12800</v>
      </c>
      <c r="D116" s="426"/>
      <c r="E116" s="357"/>
      <c r="F116" s="422"/>
      <c r="G116" s="410"/>
      <c r="H116" s="395"/>
      <c r="I116" s="143"/>
      <c r="J116" s="143"/>
      <c r="K116" s="143"/>
    </row>
    <row r="117" spans="1:25" ht="15" customHeight="1" x14ac:dyDescent="0.3">
      <c r="A117" s="30"/>
      <c r="B117" s="215" t="s">
        <v>247</v>
      </c>
      <c r="C117" s="425">
        <f>D113*0.7</f>
        <v>11200</v>
      </c>
      <c r="D117" s="426"/>
      <c r="E117" s="357"/>
      <c r="F117" s="422"/>
      <c r="G117" s="410"/>
      <c r="H117" s="395"/>
      <c r="I117" s="143"/>
      <c r="J117" s="143"/>
      <c r="K117" s="143"/>
    </row>
    <row r="118" spans="1:25" ht="15" customHeight="1" x14ac:dyDescent="0.3">
      <c r="A118" s="30"/>
      <c r="B118" s="215" t="s">
        <v>170</v>
      </c>
      <c r="C118" s="425">
        <f>D113*0.5</f>
        <v>8000</v>
      </c>
      <c r="D118" s="426"/>
      <c r="E118" s="357"/>
      <c r="F118" s="422"/>
      <c r="G118" s="410"/>
      <c r="H118" s="395"/>
      <c r="I118" s="143"/>
      <c r="J118" s="143"/>
      <c r="K118" s="143"/>
    </row>
    <row r="119" spans="1:25" ht="15" customHeight="1" x14ac:dyDescent="0.3">
      <c r="A119" s="30"/>
      <c r="B119" s="215" t="s">
        <v>53</v>
      </c>
      <c r="C119" s="425">
        <f>D113*0.4</f>
        <v>6400</v>
      </c>
      <c r="D119" s="426"/>
      <c r="E119" s="357"/>
      <c r="F119" s="422"/>
      <c r="G119" s="410"/>
      <c r="H119" s="395"/>
      <c r="I119" s="143"/>
      <c r="J119" s="143"/>
      <c r="K119" s="143"/>
    </row>
    <row r="120" spans="1:25" ht="15" customHeight="1" x14ac:dyDescent="0.3">
      <c r="A120" s="30"/>
      <c r="B120" s="215" t="s">
        <v>40</v>
      </c>
      <c r="C120" s="425">
        <f>D113*0.3</f>
        <v>4800</v>
      </c>
      <c r="D120" s="426"/>
      <c r="E120" s="357"/>
      <c r="F120" s="422"/>
      <c r="G120" s="410"/>
      <c r="H120" s="395"/>
      <c r="I120" s="143"/>
      <c r="J120" s="143"/>
      <c r="K120" s="143"/>
    </row>
    <row r="121" spans="1:25" ht="14.25" customHeight="1" x14ac:dyDescent="0.3">
      <c r="A121" s="30"/>
      <c r="B121" s="216" t="s">
        <v>35</v>
      </c>
      <c r="C121" s="425">
        <f>D113*0.2</f>
        <v>3200</v>
      </c>
      <c r="D121" s="426"/>
      <c r="E121" s="357"/>
      <c r="F121" s="422"/>
      <c r="G121" s="410"/>
      <c r="H121" s="395"/>
      <c r="I121" s="143"/>
      <c r="J121" s="143"/>
      <c r="K121" s="143"/>
    </row>
    <row r="122" spans="1:25" ht="14.25" customHeight="1" x14ac:dyDescent="0.3">
      <c r="A122" s="30"/>
      <c r="B122" s="216" t="s">
        <v>36</v>
      </c>
      <c r="C122" s="425">
        <f>D113*0.1</f>
        <v>1600</v>
      </c>
      <c r="D122" s="426"/>
      <c r="E122" s="357"/>
      <c r="F122" s="422"/>
      <c r="G122" s="410"/>
      <c r="H122" s="395"/>
      <c r="I122" s="143"/>
      <c r="J122" s="143"/>
      <c r="K122" s="143"/>
    </row>
    <row r="123" spans="1:25" ht="14.25" customHeight="1" x14ac:dyDescent="0.3">
      <c r="A123" s="32"/>
      <c r="B123" s="212" t="s">
        <v>41</v>
      </c>
      <c r="C123" s="492">
        <f>(D113*0.1)-1</f>
        <v>1599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257</v>
      </c>
      <c r="D128" s="43"/>
      <c r="E128" s="354"/>
      <c r="F128" s="429"/>
      <c r="G128" s="391"/>
      <c r="H128" s="401"/>
      <c r="I128" s="343"/>
      <c r="J128" s="343"/>
      <c r="K128" s="343"/>
    </row>
    <row r="129" spans="1:11" ht="14.25" customHeight="1" x14ac:dyDescent="0.3">
      <c r="A129" s="27" t="s">
        <v>182</v>
      </c>
      <c r="B129" s="28" t="s">
        <v>101</v>
      </c>
      <c r="C129" s="147"/>
      <c r="D129" s="147"/>
      <c r="E129" s="502" t="s">
        <v>68</v>
      </c>
      <c r="F129" s="413">
        <v>4</v>
      </c>
      <c r="G129" s="409">
        <f>IF(D131=C133,2,IF(D131=C134,1,0))</f>
        <v>0</v>
      </c>
      <c r="H129" s="394">
        <f>F129*G129</f>
        <v>0</v>
      </c>
      <c r="I129" s="143"/>
      <c r="J129" s="143"/>
      <c r="K129" s="143"/>
    </row>
    <row r="130" spans="1:11" ht="14.25" customHeight="1" x14ac:dyDescent="0.3">
      <c r="A130" s="29"/>
      <c r="B130" s="197" t="s">
        <v>33</v>
      </c>
      <c r="C130" s="197"/>
      <c r="D130" s="35" t="s">
        <v>226</v>
      </c>
      <c r="E130" s="503"/>
      <c r="F130" s="414"/>
      <c r="G130" s="410"/>
      <c r="H130" s="395"/>
      <c r="I130" s="143"/>
      <c r="J130" s="143"/>
      <c r="K130" s="143"/>
    </row>
    <row r="131" spans="1:11" ht="14.25" customHeight="1" x14ac:dyDescent="0.3">
      <c r="A131" s="29"/>
      <c r="B131" s="197" t="s">
        <v>42</v>
      </c>
      <c r="C131" s="197"/>
      <c r="D131" s="43"/>
      <c r="E131" s="503"/>
      <c r="F131" s="414"/>
      <c r="G131" s="410"/>
      <c r="H131" s="395"/>
      <c r="I131" s="143"/>
      <c r="J131" s="143"/>
      <c r="K131" s="143"/>
    </row>
    <row r="132" spans="1:11" ht="7.5" customHeight="1" x14ac:dyDescent="0.3">
      <c r="A132" s="30"/>
      <c r="B132" s="188"/>
      <c r="C132" s="188"/>
      <c r="D132" s="188"/>
      <c r="E132" s="503"/>
      <c r="F132" s="414"/>
      <c r="G132" s="410"/>
      <c r="H132" s="395"/>
      <c r="I132" s="143"/>
      <c r="J132" s="143"/>
      <c r="K132" s="143"/>
    </row>
    <row r="133" spans="1:11" ht="14.25" customHeight="1" x14ac:dyDescent="0.3">
      <c r="A133" s="32"/>
      <c r="B133" s="291" t="s">
        <v>36</v>
      </c>
      <c r="C133" s="494" t="s">
        <v>226</v>
      </c>
      <c r="D133" s="494"/>
      <c r="E133" s="503"/>
      <c r="F133" s="414"/>
      <c r="G133" s="410"/>
      <c r="H133" s="395"/>
      <c r="I133" s="143"/>
      <c r="J133" s="143"/>
      <c r="K133" s="143"/>
    </row>
    <row r="134" spans="1:11" ht="14.25" customHeight="1" x14ac:dyDescent="0.3">
      <c r="A134" s="33"/>
      <c r="B134" s="292" t="s">
        <v>41</v>
      </c>
      <c r="C134" s="416" t="s">
        <v>227</v>
      </c>
      <c r="D134" s="416"/>
      <c r="E134" s="504"/>
      <c r="F134" s="415"/>
      <c r="G134" s="410"/>
      <c r="H134" s="498"/>
      <c r="I134" s="143"/>
      <c r="J134" s="143"/>
      <c r="K134" s="143"/>
    </row>
    <row r="135" spans="1:11" ht="14.25" customHeight="1" x14ac:dyDescent="0.3">
      <c r="A135" s="27" t="s">
        <v>183</v>
      </c>
      <c r="B135" s="28" t="s">
        <v>106</v>
      </c>
      <c r="C135" s="34"/>
      <c r="D135" s="34"/>
      <c r="E135" s="499" t="s">
        <v>69</v>
      </c>
      <c r="F135" s="421">
        <v>2</v>
      </c>
      <c r="G135" s="409">
        <f>IF(D137=C139,4,IF(D137=C140,3,IF(D137=C141,2,IF(D137=C142,1,0))))</f>
        <v>0</v>
      </c>
      <c r="H135" s="394">
        <f>F135*G135</f>
        <v>0</v>
      </c>
      <c r="I135" s="143"/>
      <c r="J135" s="143"/>
      <c r="K135" s="143"/>
    </row>
    <row r="136" spans="1:11" ht="15" customHeight="1" x14ac:dyDescent="0.3">
      <c r="A136" s="29"/>
      <c r="B136" s="197" t="s">
        <v>33</v>
      </c>
      <c r="C136" s="197"/>
      <c r="D136" s="35" t="s">
        <v>107</v>
      </c>
      <c r="E136" s="500"/>
      <c r="F136" s="422"/>
      <c r="G136" s="410"/>
      <c r="H136" s="395"/>
      <c r="I136" s="143"/>
      <c r="J136" s="143"/>
      <c r="K136" s="143"/>
    </row>
    <row r="137" spans="1:11" ht="15" customHeight="1" x14ac:dyDescent="0.3">
      <c r="A137" s="29"/>
      <c r="B137" s="197" t="s">
        <v>42</v>
      </c>
      <c r="C137" s="197"/>
      <c r="D137" s="83"/>
      <c r="E137" s="500"/>
      <c r="F137" s="422"/>
      <c r="G137" s="410"/>
      <c r="H137" s="395"/>
      <c r="I137" s="143"/>
      <c r="J137" s="143"/>
      <c r="K137" s="143"/>
    </row>
    <row r="138" spans="1:11" ht="7.5" customHeight="1" x14ac:dyDescent="0.3">
      <c r="A138" s="30"/>
      <c r="B138" s="188"/>
      <c r="C138" s="188"/>
      <c r="D138" s="188"/>
      <c r="E138" s="500"/>
      <c r="F138" s="422"/>
      <c r="G138" s="410"/>
      <c r="H138" s="395"/>
      <c r="I138" s="143"/>
      <c r="J138" s="143"/>
      <c r="K138" s="143"/>
    </row>
    <row r="139" spans="1:11" ht="15" customHeight="1" x14ac:dyDescent="0.3">
      <c r="A139" s="30"/>
      <c r="B139" s="291" t="s">
        <v>40</v>
      </c>
      <c r="C139" s="399" t="s">
        <v>109</v>
      </c>
      <c r="D139" s="399"/>
      <c r="E139" s="500"/>
      <c r="F139" s="422"/>
      <c r="G139" s="410"/>
      <c r="H139" s="395"/>
      <c r="I139" s="143"/>
      <c r="J139" s="143"/>
      <c r="K139" s="143"/>
    </row>
    <row r="140" spans="1:11" ht="15" customHeight="1" x14ac:dyDescent="0.3">
      <c r="A140" s="30"/>
      <c r="B140" s="291" t="s">
        <v>35</v>
      </c>
      <c r="C140" s="399" t="s">
        <v>110</v>
      </c>
      <c r="D140" s="399"/>
      <c r="E140" s="500"/>
      <c r="F140" s="422"/>
      <c r="G140" s="410"/>
      <c r="H140" s="395"/>
      <c r="I140" s="143"/>
      <c r="J140" s="143"/>
      <c r="K140" s="143"/>
    </row>
    <row r="141" spans="1:11" ht="14.25" customHeight="1" x14ac:dyDescent="0.3">
      <c r="A141" s="32"/>
      <c r="B141" s="291" t="s">
        <v>36</v>
      </c>
      <c r="C141" s="399" t="s">
        <v>111</v>
      </c>
      <c r="D141" s="399"/>
      <c r="E141" s="500"/>
      <c r="F141" s="422"/>
      <c r="G141" s="410"/>
      <c r="H141" s="395"/>
      <c r="I141" s="143"/>
      <c r="J141" s="143"/>
      <c r="K141" s="143"/>
    </row>
    <row r="142" spans="1:11" ht="14.25" customHeight="1" thickBot="1" x14ac:dyDescent="0.35">
      <c r="A142" s="33"/>
      <c r="B142" s="292" t="s">
        <v>41</v>
      </c>
      <c r="C142" s="416" t="s">
        <v>112</v>
      </c>
      <c r="D142" s="416"/>
      <c r="E142" s="501"/>
      <c r="F142" s="427"/>
      <c r="G142" s="490"/>
      <c r="H142" s="491"/>
      <c r="I142" s="143"/>
      <c r="J142" s="143"/>
      <c r="K142" s="143"/>
    </row>
    <row r="143" spans="1:11" ht="14.25" customHeight="1" thickTop="1" x14ac:dyDescent="0.3">
      <c r="A143" s="488"/>
      <c r="B143" s="488"/>
      <c r="C143" s="488"/>
      <c r="D143" s="488"/>
      <c r="E143" s="488"/>
      <c r="F143" s="488"/>
      <c r="G143" s="489"/>
      <c r="H143" s="36">
        <f>SUM(H83:H142)</f>
        <v>0</v>
      </c>
      <c r="I143" s="143"/>
      <c r="J143" s="143"/>
      <c r="K143" s="143"/>
    </row>
    <row r="144" spans="1:11" ht="7.5" customHeight="1" x14ac:dyDescent="0.3">
      <c r="A144" s="138"/>
      <c r="B144" s="290"/>
      <c r="C144" s="290"/>
      <c r="D144" s="140"/>
      <c r="E144" s="140"/>
      <c r="F144" s="140"/>
      <c r="G144" s="140"/>
      <c r="H144" s="140"/>
      <c r="K144" s="16"/>
    </row>
    <row r="145" spans="1:11" ht="20.149999999999999" customHeight="1" x14ac:dyDescent="0.3">
      <c r="A145" s="23" t="s">
        <v>26</v>
      </c>
      <c r="B145" s="402" t="s">
        <v>222</v>
      </c>
      <c r="C145" s="403"/>
      <c r="D145" s="403"/>
      <c r="E145" s="24"/>
      <c r="F145" s="24"/>
      <c r="G145" s="24"/>
      <c r="H145" s="24"/>
      <c r="I145" s="172" t="s">
        <v>150</v>
      </c>
      <c r="J145" s="95" t="s">
        <v>31</v>
      </c>
      <c r="K145" s="78" t="s">
        <v>151</v>
      </c>
    </row>
    <row r="146" spans="1:11" ht="18" customHeight="1" x14ac:dyDescent="0.3">
      <c r="A146" s="404" t="s">
        <v>76</v>
      </c>
      <c r="B146" s="404"/>
      <c r="C146" s="404"/>
      <c r="D146" s="495"/>
      <c r="E146" s="495"/>
      <c r="F146" s="495"/>
      <c r="G146" s="495"/>
      <c r="H146" s="495"/>
      <c r="I146" s="176"/>
      <c r="J146" s="104"/>
      <c r="K146" s="104"/>
    </row>
    <row r="147" spans="1:11" ht="18" customHeight="1" x14ac:dyDescent="0.3">
      <c r="A147" s="396" t="s">
        <v>77</v>
      </c>
      <c r="B147" s="396"/>
      <c r="C147" s="396"/>
      <c r="D147" s="397"/>
      <c r="E147" s="397"/>
      <c r="F147" s="397"/>
      <c r="G147" s="397"/>
      <c r="H147" s="397"/>
      <c r="I147" s="177"/>
      <c r="J147" s="117"/>
      <c r="K147" s="117"/>
    </row>
    <row r="148" spans="1:11" ht="18" customHeight="1" x14ac:dyDescent="0.3">
      <c r="A148" s="396" t="s">
        <v>78</v>
      </c>
      <c r="B148" s="396"/>
      <c r="C148" s="396"/>
      <c r="D148" s="397"/>
      <c r="E148" s="397"/>
      <c r="F148" s="397"/>
      <c r="G148" s="397"/>
      <c r="H148" s="397"/>
      <c r="I148" s="177"/>
      <c r="J148" s="117"/>
      <c r="K148" s="117"/>
    </row>
    <row r="149" spans="1:11" ht="18" customHeight="1" x14ac:dyDescent="0.3">
      <c r="A149" s="476" t="s">
        <v>79</v>
      </c>
      <c r="B149" s="476"/>
      <c r="C149" s="476"/>
      <c r="D149" s="397"/>
      <c r="E149" s="397"/>
      <c r="F149" s="397"/>
      <c r="G149" s="397"/>
      <c r="H149" s="397"/>
      <c r="I149" s="177"/>
      <c r="J149" s="117"/>
      <c r="K149" s="117"/>
    </row>
    <row r="150" spans="1:11" ht="18" customHeight="1" x14ac:dyDescent="0.3">
      <c r="A150" s="475" t="s">
        <v>80</v>
      </c>
      <c r="B150" s="475"/>
      <c r="C150" s="475"/>
      <c r="D150" s="474"/>
      <c r="E150" s="474"/>
      <c r="F150" s="474"/>
      <c r="G150" s="474"/>
      <c r="H150" s="474"/>
      <c r="I150" s="178"/>
      <c r="J150" s="109"/>
      <c r="K150" s="109"/>
    </row>
    <row r="151" spans="1:11" ht="18" customHeight="1" x14ac:dyDescent="0.3">
      <c r="A151" s="480" t="s">
        <v>123</v>
      </c>
      <c r="B151" s="480"/>
      <c r="C151" s="480"/>
      <c r="D151" s="286" t="s">
        <v>124</v>
      </c>
      <c r="E151" s="130"/>
      <c r="F151" s="130"/>
      <c r="G151" s="37"/>
      <c r="H151" s="38"/>
      <c r="I151" s="176"/>
      <c r="J151" s="104"/>
      <c r="K151" s="104"/>
    </row>
    <row r="152" spans="1:11" ht="30" customHeight="1" x14ac:dyDescent="0.3">
      <c r="A152" s="398"/>
      <c r="B152" s="398"/>
      <c r="C152" s="398"/>
      <c r="D152" s="287" t="s">
        <v>125</v>
      </c>
      <c r="E152" s="351" t="s">
        <v>126</v>
      </c>
      <c r="F152" s="352"/>
      <c r="G152" s="39"/>
      <c r="H152" s="40"/>
      <c r="I152" s="177"/>
      <c r="J152" s="117"/>
      <c r="K152" s="117"/>
    </row>
    <row r="153" spans="1:11" ht="30" customHeight="1" x14ac:dyDescent="0.3">
      <c r="A153" s="481"/>
      <c r="B153" s="481"/>
      <c r="C153" s="481"/>
      <c r="D153" s="288" t="s">
        <v>129</v>
      </c>
      <c r="E153" s="347" t="s">
        <v>127</v>
      </c>
      <c r="F153" s="348"/>
      <c r="G153" s="85"/>
      <c r="H153" s="86"/>
      <c r="I153" s="178"/>
      <c r="J153" s="109"/>
      <c r="K153" s="109"/>
    </row>
    <row r="154" spans="1:11" ht="45" customHeight="1" x14ac:dyDescent="0.3">
      <c r="A154" s="479" t="s">
        <v>108</v>
      </c>
      <c r="B154" s="479"/>
      <c r="C154" s="479"/>
      <c r="D154" s="473"/>
      <c r="E154" s="473"/>
      <c r="F154" s="473"/>
      <c r="G154" s="473"/>
      <c r="H154" s="473"/>
      <c r="I154" s="173"/>
      <c r="J154" s="101"/>
      <c r="K154" s="101"/>
    </row>
    <row r="155" spans="1:11" ht="20.149999999999999" customHeight="1" x14ac:dyDescent="0.3">
      <c r="A155" s="23" t="s">
        <v>49</v>
      </c>
      <c r="B155" s="477" t="s">
        <v>31</v>
      </c>
      <c r="C155" s="478"/>
      <c r="D155" s="478"/>
      <c r="E155" s="203" t="s">
        <v>29</v>
      </c>
      <c r="F155" s="25" t="s">
        <v>75</v>
      </c>
      <c r="G155" s="25" t="s">
        <v>30</v>
      </c>
      <c r="H155" s="26" t="s">
        <v>74</v>
      </c>
      <c r="I155" s="419" t="s">
        <v>179</v>
      </c>
      <c r="J155" s="419"/>
      <c r="K155" s="419"/>
    </row>
    <row r="156" spans="1:11" s="2" customFormat="1" ht="13.5" customHeight="1" x14ac:dyDescent="0.3">
      <c r="A156" s="149" t="s">
        <v>50</v>
      </c>
      <c r="B156" s="150" t="s">
        <v>32</v>
      </c>
      <c r="C156" s="191"/>
      <c r="D156" s="192"/>
      <c r="E156" s="362" t="s">
        <v>62</v>
      </c>
      <c r="F156" s="405">
        <f>F83/2</f>
        <v>3</v>
      </c>
      <c r="G156" s="390">
        <f>IF(D158="Sehr vergleichbar",3,IF(D158="Vergleichbar mit wenigen Abstrichen",2,IF(D158="Vergleichbar, jedoch mit nennenswerten Abstrichen",1,0)))</f>
        <v>0</v>
      </c>
      <c r="H156" s="392">
        <f>F156*G156</f>
        <v>0</v>
      </c>
      <c r="I156" s="344"/>
      <c r="J156" s="344"/>
      <c r="K156" s="344"/>
    </row>
    <row r="157" spans="1:11" s="2" customFormat="1" x14ac:dyDescent="0.3">
      <c r="A157" s="151"/>
      <c r="B157" s="193" t="s">
        <v>33</v>
      </c>
      <c r="C157" s="193"/>
      <c r="D157" s="194" t="s">
        <v>223</v>
      </c>
      <c r="E157" s="363"/>
      <c r="F157" s="406"/>
      <c r="G157" s="391"/>
      <c r="H157" s="393"/>
      <c r="I157" s="345"/>
      <c r="J157" s="345"/>
      <c r="K157" s="345"/>
    </row>
    <row r="158" spans="1:11" s="2" customFormat="1" x14ac:dyDescent="0.3">
      <c r="A158" s="151"/>
      <c r="B158" s="193" t="s">
        <v>42</v>
      </c>
      <c r="C158" s="193"/>
      <c r="D158" s="152"/>
      <c r="E158" s="363"/>
      <c r="F158" s="406"/>
      <c r="G158" s="391"/>
      <c r="H158" s="393"/>
      <c r="I158" s="345"/>
      <c r="J158" s="345"/>
      <c r="K158" s="345"/>
    </row>
    <row r="159" spans="1:11" s="2" customFormat="1" ht="7.5" customHeight="1" x14ac:dyDescent="0.3">
      <c r="A159" s="151"/>
      <c r="B159" s="195"/>
      <c r="C159" s="195"/>
      <c r="D159" s="195"/>
      <c r="E159" s="363"/>
      <c r="F159" s="406"/>
      <c r="G159" s="391"/>
      <c r="H159" s="393"/>
      <c r="I159" s="345"/>
      <c r="J159" s="345"/>
      <c r="K159" s="345"/>
    </row>
    <row r="160" spans="1:11" s="2" customFormat="1" ht="50.15" customHeight="1" x14ac:dyDescent="0.3">
      <c r="A160" s="151"/>
      <c r="B160" s="196" t="s">
        <v>35</v>
      </c>
      <c r="C160" s="420" t="s">
        <v>166</v>
      </c>
      <c r="D160" s="420"/>
      <c r="E160" s="363"/>
      <c r="F160" s="406"/>
      <c r="G160" s="391"/>
      <c r="H160" s="393"/>
      <c r="I160" s="345"/>
      <c r="J160" s="345"/>
      <c r="K160" s="345"/>
    </row>
    <row r="161" spans="1:11" s="2" customFormat="1" ht="50.15" customHeight="1" x14ac:dyDescent="0.3">
      <c r="A161" s="151"/>
      <c r="B161" s="196" t="s">
        <v>36</v>
      </c>
      <c r="C161" s="420" t="s">
        <v>167</v>
      </c>
      <c r="D161" s="420"/>
      <c r="E161" s="363"/>
      <c r="F161" s="406"/>
      <c r="G161" s="391"/>
      <c r="H161" s="393"/>
      <c r="I161" s="345"/>
      <c r="J161" s="345"/>
      <c r="K161" s="345"/>
    </row>
    <row r="162" spans="1:11" s="2" customFormat="1" ht="50.15" customHeight="1" x14ac:dyDescent="0.3">
      <c r="A162" s="153"/>
      <c r="B162" s="196" t="s">
        <v>41</v>
      </c>
      <c r="C162" s="420" t="s">
        <v>168</v>
      </c>
      <c r="D162" s="420"/>
      <c r="E162" s="363"/>
      <c r="F162" s="406"/>
      <c r="G162" s="391"/>
      <c r="H162" s="393"/>
      <c r="I162" s="345"/>
      <c r="J162" s="345"/>
      <c r="K162" s="345"/>
    </row>
    <row r="163" spans="1:11" s="2" customFormat="1" x14ac:dyDescent="0.3">
      <c r="A163" s="153"/>
      <c r="B163" s="196" t="s">
        <v>60</v>
      </c>
      <c r="C163" s="505" t="s">
        <v>235</v>
      </c>
      <c r="D163" s="505"/>
      <c r="E163" s="364"/>
      <c r="F163" s="406"/>
      <c r="G163" s="391"/>
      <c r="H163" s="393"/>
      <c r="I163" s="346"/>
      <c r="J163" s="346"/>
      <c r="K163" s="346"/>
    </row>
    <row r="164" spans="1:11" ht="14.25" customHeight="1" x14ac:dyDescent="0.3">
      <c r="A164" s="27" t="s">
        <v>51</v>
      </c>
      <c r="B164" s="28" t="s">
        <v>61</v>
      </c>
      <c r="C164" s="28"/>
      <c r="D164" s="19"/>
      <c r="E164" s="359" t="s">
        <v>236</v>
      </c>
      <c r="F164" s="428">
        <f>F90/2</f>
        <v>1</v>
      </c>
      <c r="G164" s="390">
        <f>IF(D166=C168,6,IF(D166=C169,5,IF(D166=C170,4,IF(D166=C171,3,IF(D166=C172,2,IF(D166=C173,1,0))))))</f>
        <v>0</v>
      </c>
      <c r="H164" s="394">
        <f>F164*G164</f>
        <v>0</v>
      </c>
      <c r="K164" s="16"/>
    </row>
    <row r="165" spans="1:11" x14ac:dyDescent="0.3">
      <c r="A165" s="29"/>
      <c r="B165" s="197" t="s">
        <v>63</v>
      </c>
      <c r="C165" s="197"/>
      <c r="D165" s="31" t="s">
        <v>102</v>
      </c>
      <c r="E165" s="360"/>
      <c r="F165" s="429"/>
      <c r="G165" s="391"/>
      <c r="H165" s="395"/>
      <c r="K165" s="16"/>
    </row>
    <row r="166" spans="1:11" x14ac:dyDescent="0.3">
      <c r="A166" s="29"/>
      <c r="B166" s="197" t="s">
        <v>42</v>
      </c>
      <c r="C166" s="197"/>
      <c r="D166" s="43"/>
      <c r="E166" s="360"/>
      <c r="F166" s="429"/>
      <c r="G166" s="391"/>
      <c r="H166" s="395"/>
    </row>
    <row r="167" spans="1:11" ht="7.5" customHeight="1" x14ac:dyDescent="0.3">
      <c r="A167" s="30"/>
      <c r="B167" s="188"/>
      <c r="C167" s="188"/>
      <c r="D167" s="188"/>
      <c r="E167" s="360"/>
      <c r="F167" s="429"/>
      <c r="G167" s="391"/>
      <c r="H167" s="395"/>
      <c r="I167" s="342"/>
      <c r="J167" s="342"/>
      <c r="K167" s="342"/>
    </row>
    <row r="168" spans="1:11" ht="14.25" customHeight="1" x14ac:dyDescent="0.3">
      <c r="A168" s="30"/>
      <c r="B168" s="196" t="s">
        <v>170</v>
      </c>
      <c r="C168" s="398" t="s">
        <v>181</v>
      </c>
      <c r="D168" s="398"/>
      <c r="E168" s="360"/>
      <c r="F168" s="429"/>
      <c r="G168" s="391"/>
      <c r="H168" s="395"/>
      <c r="I168" s="342"/>
      <c r="J168" s="342"/>
      <c r="K168" s="342"/>
    </row>
    <row r="169" spans="1:11" ht="14.25" customHeight="1" x14ac:dyDescent="0.3">
      <c r="A169" s="30"/>
      <c r="B169" s="196" t="s">
        <v>53</v>
      </c>
      <c r="C169" s="398" t="s">
        <v>180</v>
      </c>
      <c r="D169" s="398"/>
      <c r="E169" s="360"/>
      <c r="F169" s="429"/>
      <c r="G169" s="391"/>
      <c r="H169" s="395"/>
      <c r="I169" s="342"/>
      <c r="J169" s="342"/>
      <c r="K169" s="342"/>
    </row>
    <row r="170" spans="1:11" ht="14.25" customHeight="1" x14ac:dyDescent="0.3">
      <c r="A170" s="30"/>
      <c r="B170" s="196" t="s">
        <v>40</v>
      </c>
      <c r="C170" s="398" t="s">
        <v>104</v>
      </c>
      <c r="D170" s="398"/>
      <c r="E170" s="360"/>
      <c r="F170" s="429"/>
      <c r="G170" s="391"/>
      <c r="H170" s="395"/>
      <c r="I170" s="342"/>
      <c r="J170" s="342"/>
      <c r="K170" s="342"/>
    </row>
    <row r="171" spans="1:11" x14ac:dyDescent="0.3">
      <c r="A171" s="30"/>
      <c r="B171" s="196" t="s">
        <v>35</v>
      </c>
      <c r="C171" s="398" t="s">
        <v>103</v>
      </c>
      <c r="D171" s="398"/>
      <c r="E171" s="360"/>
      <c r="F171" s="429"/>
      <c r="G171" s="391"/>
      <c r="H171" s="395"/>
      <c r="I171" s="342"/>
      <c r="J171" s="342"/>
      <c r="K171" s="342"/>
    </row>
    <row r="172" spans="1:11" x14ac:dyDescent="0.3">
      <c r="A172" s="30"/>
      <c r="B172" s="196" t="s">
        <v>36</v>
      </c>
      <c r="C172" s="398" t="s">
        <v>64</v>
      </c>
      <c r="D172" s="398"/>
      <c r="E172" s="360"/>
      <c r="F172" s="429"/>
      <c r="G172" s="391"/>
      <c r="H172" s="395"/>
      <c r="I172" s="342"/>
      <c r="J172" s="342"/>
      <c r="K172" s="342"/>
    </row>
    <row r="173" spans="1:11" ht="14.25" customHeight="1" x14ac:dyDescent="0.3">
      <c r="A173" s="30"/>
      <c r="B173" s="196" t="s">
        <v>41</v>
      </c>
      <c r="C173" s="398" t="s">
        <v>128</v>
      </c>
      <c r="D173" s="398"/>
      <c r="E173" s="360"/>
      <c r="F173" s="429"/>
      <c r="G173" s="391"/>
      <c r="H173" s="395"/>
      <c r="I173" s="342"/>
      <c r="J173" s="342"/>
      <c r="K173" s="342"/>
    </row>
    <row r="174" spans="1:11" ht="14.25" customHeight="1" x14ac:dyDescent="0.3">
      <c r="A174" s="30"/>
      <c r="B174" s="196" t="s">
        <v>60</v>
      </c>
      <c r="C174" s="398" t="s">
        <v>235</v>
      </c>
      <c r="D174" s="398"/>
      <c r="E174" s="361"/>
      <c r="F174" s="429"/>
      <c r="G174" s="449"/>
      <c r="H174" s="395"/>
      <c r="I174" s="342"/>
      <c r="J174" s="342"/>
      <c r="K174" s="342"/>
    </row>
    <row r="175" spans="1:11" x14ac:dyDescent="0.3">
      <c r="A175" s="27" t="s">
        <v>52</v>
      </c>
      <c r="B175" s="154" t="s">
        <v>169</v>
      </c>
      <c r="C175" s="28"/>
      <c r="D175" s="19"/>
      <c r="E175" s="356" t="s">
        <v>248</v>
      </c>
      <c r="F175" s="421">
        <f>F100/2</f>
        <v>1</v>
      </c>
      <c r="G175" s="409">
        <f>IF(D176=C179,8,IF(D176=C180,7,IF(D176=C181,6,IF(D176=C182,5,IF(D176=C183,4,IF(D176=C184,3,IF(D176=C185,2,IF(D176=C186,1,0))))))))</f>
        <v>0</v>
      </c>
      <c r="H175" s="394">
        <f>F175*G175</f>
        <v>0</v>
      </c>
    </row>
    <row r="176" spans="1:11" ht="14.15" customHeight="1" x14ac:dyDescent="0.3">
      <c r="A176" s="29"/>
      <c r="B176" s="407" t="s">
        <v>244</v>
      </c>
      <c r="C176" s="408"/>
      <c r="D176" s="213">
        <f>D101</f>
        <v>700000</v>
      </c>
      <c r="E176" s="357"/>
      <c r="F176" s="422"/>
      <c r="G176" s="410"/>
      <c r="H176" s="395"/>
      <c r="I176" s="144"/>
    </row>
    <row r="177" spans="1:11" ht="13.5" customHeight="1" x14ac:dyDescent="0.3">
      <c r="A177" s="29"/>
      <c r="B177" s="197" t="s">
        <v>243</v>
      </c>
      <c r="C177" s="197"/>
      <c r="D177" s="316"/>
      <c r="E177" s="357"/>
      <c r="F177" s="422"/>
      <c r="G177" s="410"/>
      <c r="H177" s="395"/>
      <c r="I177" s="144"/>
    </row>
    <row r="178" spans="1:11" ht="7.5" customHeight="1" x14ac:dyDescent="0.3">
      <c r="A178" s="30"/>
      <c r="B178" s="188"/>
      <c r="C178" s="188"/>
      <c r="D178" s="188"/>
      <c r="E178" s="357"/>
      <c r="F178" s="422"/>
      <c r="G178" s="410"/>
      <c r="H178" s="395"/>
    </row>
    <row r="179" spans="1:11" x14ac:dyDescent="0.3">
      <c r="A179" s="30"/>
      <c r="B179" s="215" t="s">
        <v>246</v>
      </c>
      <c r="C179" s="411">
        <f>E37*4.5</f>
        <v>630000</v>
      </c>
      <c r="D179" s="412"/>
      <c r="E179" s="357"/>
      <c r="F179" s="422"/>
      <c r="G179" s="410"/>
      <c r="H179" s="395"/>
      <c r="I179" s="148"/>
      <c r="J179" s="143"/>
      <c r="K179" s="143"/>
    </row>
    <row r="180" spans="1:11" x14ac:dyDescent="0.3">
      <c r="A180" s="30"/>
      <c r="B180" s="215" t="s">
        <v>247</v>
      </c>
      <c r="C180" s="411">
        <f>E37*4</f>
        <v>560000</v>
      </c>
      <c r="D180" s="412"/>
      <c r="E180" s="357"/>
      <c r="F180" s="422"/>
      <c r="G180" s="410"/>
      <c r="H180" s="395"/>
      <c r="I180" s="148"/>
      <c r="J180" s="143"/>
      <c r="K180" s="143"/>
    </row>
    <row r="181" spans="1:11" x14ac:dyDescent="0.3">
      <c r="A181" s="30"/>
      <c r="B181" s="215" t="s">
        <v>170</v>
      </c>
      <c r="C181" s="411">
        <f>E37*3.5</f>
        <v>490000</v>
      </c>
      <c r="D181" s="412"/>
      <c r="E181" s="357"/>
      <c r="F181" s="422"/>
      <c r="G181" s="410"/>
      <c r="H181" s="395"/>
      <c r="I181" s="148"/>
      <c r="J181" s="143"/>
      <c r="K181" s="143"/>
    </row>
    <row r="182" spans="1:11" x14ac:dyDescent="0.3">
      <c r="A182" s="30"/>
      <c r="B182" s="215" t="s">
        <v>53</v>
      </c>
      <c r="C182" s="411">
        <f>E37*3</f>
        <v>420000</v>
      </c>
      <c r="D182" s="412"/>
      <c r="E182" s="357"/>
      <c r="F182" s="422"/>
      <c r="G182" s="410"/>
      <c r="H182" s="395"/>
      <c r="I182" s="148"/>
      <c r="J182" s="143"/>
      <c r="K182" s="143"/>
    </row>
    <row r="183" spans="1:11" x14ac:dyDescent="0.3">
      <c r="A183" s="30"/>
      <c r="B183" s="215" t="s">
        <v>40</v>
      </c>
      <c r="C183" s="411">
        <f>E37*2.5</f>
        <v>350000</v>
      </c>
      <c r="D183" s="412"/>
      <c r="E183" s="357"/>
      <c r="F183" s="422"/>
      <c r="G183" s="410"/>
      <c r="H183" s="395"/>
      <c r="I183" s="148"/>
      <c r="J183" s="143"/>
      <c r="K183" s="143"/>
    </row>
    <row r="184" spans="1:11" x14ac:dyDescent="0.3">
      <c r="A184" s="30"/>
      <c r="B184" s="216" t="s">
        <v>35</v>
      </c>
      <c r="C184" s="411">
        <f>E37*2</f>
        <v>280000</v>
      </c>
      <c r="D184" s="412"/>
      <c r="E184" s="357"/>
      <c r="F184" s="422"/>
      <c r="G184" s="410"/>
      <c r="H184" s="395"/>
      <c r="I184" s="143"/>
      <c r="J184" s="143"/>
      <c r="K184" s="143"/>
    </row>
    <row r="185" spans="1:11" x14ac:dyDescent="0.3">
      <c r="A185" s="32"/>
      <c r="B185" s="216" t="s">
        <v>36</v>
      </c>
      <c r="C185" s="411">
        <f>E37*1.5</f>
        <v>210000</v>
      </c>
      <c r="D185" s="412"/>
      <c r="E185" s="357"/>
      <c r="F185" s="422"/>
      <c r="G185" s="410"/>
      <c r="H185" s="395"/>
      <c r="I185" s="143"/>
      <c r="J185" s="143"/>
      <c r="K185" s="143"/>
    </row>
    <row r="186" spans="1:11" x14ac:dyDescent="0.3">
      <c r="A186" s="32"/>
      <c r="B186" s="291" t="s">
        <v>41</v>
      </c>
      <c r="C186" s="411">
        <f>E37</f>
        <v>140000</v>
      </c>
      <c r="D186" s="412"/>
      <c r="E186" s="357"/>
      <c r="F186" s="422"/>
      <c r="G186" s="410"/>
      <c r="H186" s="395"/>
      <c r="I186" s="143"/>
      <c r="J186" s="143"/>
      <c r="K186" s="143"/>
    </row>
    <row r="187" spans="1:11" x14ac:dyDescent="0.3">
      <c r="A187" s="32"/>
      <c r="B187" s="196" t="s">
        <v>60</v>
      </c>
      <c r="C187" s="481" t="s">
        <v>235</v>
      </c>
      <c r="D187" s="506"/>
      <c r="E187" s="358"/>
      <c r="F187" s="422"/>
      <c r="G187" s="410"/>
      <c r="H187" s="395"/>
      <c r="I187" s="143"/>
      <c r="J187" s="143"/>
      <c r="K187" s="143"/>
    </row>
    <row r="188" spans="1:11" x14ac:dyDescent="0.3">
      <c r="A188" s="27" t="s">
        <v>55</v>
      </c>
      <c r="B188" s="28" t="s">
        <v>81</v>
      </c>
      <c r="C188" s="28"/>
      <c r="D188" s="19"/>
      <c r="E188" s="356" t="s">
        <v>248</v>
      </c>
      <c r="F188" s="421">
        <f>F112/2</f>
        <v>2</v>
      </c>
      <c r="G188" s="409">
        <f>IF(D190=C192,8,IF(D190=C193,7,IF(D190=C194,6,IF(D190=C195,5,IF(D190=C196,4,IF(D190=C197,3,IF(D190=C198,2,IF(D190=C199,1,0))))))))</f>
        <v>0</v>
      </c>
      <c r="H188" s="394">
        <f>F188*G188</f>
        <v>0</v>
      </c>
      <c r="I188" s="143"/>
      <c r="J188" s="143"/>
      <c r="K188" s="143"/>
    </row>
    <row r="189" spans="1:11" x14ac:dyDescent="0.3">
      <c r="A189" s="29"/>
      <c r="B189" s="407" t="s">
        <v>165</v>
      </c>
      <c r="C189" s="408"/>
      <c r="D189" s="231">
        <f>D113</f>
        <v>16000</v>
      </c>
      <c r="E189" s="357"/>
      <c r="F189" s="422"/>
      <c r="G189" s="410"/>
      <c r="H189" s="395"/>
    </row>
    <row r="190" spans="1:11" ht="13.5" customHeight="1" x14ac:dyDescent="0.3">
      <c r="A190" s="29"/>
      <c r="B190" s="197" t="s">
        <v>42</v>
      </c>
      <c r="C190" s="197"/>
      <c r="D190" s="317"/>
      <c r="E190" s="357"/>
      <c r="F190" s="422"/>
      <c r="G190" s="410"/>
      <c r="H190" s="395"/>
      <c r="I190" s="144"/>
    </row>
    <row r="191" spans="1:11" ht="7.5" customHeight="1" x14ac:dyDescent="0.3">
      <c r="A191" s="30"/>
      <c r="B191" s="188"/>
      <c r="C191" s="188"/>
      <c r="D191" s="188"/>
      <c r="E191" s="357"/>
      <c r="F191" s="422"/>
      <c r="G191" s="410"/>
      <c r="H191" s="395"/>
    </row>
    <row r="192" spans="1:11" x14ac:dyDescent="0.3">
      <c r="A192" s="30"/>
      <c r="B192" s="232" t="s">
        <v>246</v>
      </c>
      <c r="C192" s="425">
        <f>D189*0.8</f>
        <v>12800</v>
      </c>
      <c r="D192" s="426"/>
      <c r="E192" s="357"/>
      <c r="F192" s="422"/>
      <c r="G192" s="410"/>
      <c r="H192" s="395"/>
      <c r="I192" s="143"/>
      <c r="J192" s="143"/>
      <c r="K192" s="143"/>
    </row>
    <row r="193" spans="1:11" x14ac:dyDescent="0.3">
      <c r="A193" s="30"/>
      <c r="B193" s="232" t="s">
        <v>247</v>
      </c>
      <c r="C193" s="425">
        <f>D189*0.7</f>
        <v>11200</v>
      </c>
      <c r="D193" s="426"/>
      <c r="E193" s="357"/>
      <c r="F193" s="422"/>
      <c r="G193" s="410"/>
      <c r="H193" s="395"/>
      <c r="I193" s="143"/>
      <c r="J193" s="143"/>
      <c r="K193" s="143"/>
    </row>
    <row r="194" spans="1:11" x14ac:dyDescent="0.3">
      <c r="A194" s="30"/>
      <c r="B194" s="232" t="s">
        <v>170</v>
      </c>
      <c r="C194" s="425">
        <f>D189*0.5</f>
        <v>8000</v>
      </c>
      <c r="D194" s="426"/>
      <c r="E194" s="357"/>
      <c r="F194" s="422"/>
      <c r="G194" s="410"/>
      <c r="H194" s="395"/>
      <c r="I194" s="143"/>
      <c r="J194" s="143"/>
      <c r="K194" s="143"/>
    </row>
    <row r="195" spans="1:11" x14ac:dyDescent="0.3">
      <c r="A195" s="30"/>
      <c r="B195" s="232" t="s">
        <v>53</v>
      </c>
      <c r="C195" s="425">
        <f>D189*0.4</f>
        <v>6400</v>
      </c>
      <c r="D195" s="426"/>
      <c r="E195" s="357"/>
      <c r="F195" s="422"/>
      <c r="G195" s="410"/>
      <c r="H195" s="395"/>
      <c r="I195" s="143"/>
      <c r="J195" s="143"/>
      <c r="K195" s="143"/>
    </row>
    <row r="196" spans="1:11" x14ac:dyDescent="0.3">
      <c r="A196" s="30"/>
      <c r="B196" s="232" t="s">
        <v>40</v>
      </c>
      <c r="C196" s="425">
        <f>D189*0.3</f>
        <v>4800</v>
      </c>
      <c r="D196" s="426"/>
      <c r="E196" s="357"/>
      <c r="F196" s="422"/>
      <c r="G196" s="410"/>
      <c r="H196" s="395"/>
      <c r="I196" s="143"/>
      <c r="J196" s="143"/>
      <c r="K196" s="143"/>
    </row>
    <row r="197" spans="1:11" ht="14.25" customHeight="1" x14ac:dyDescent="0.3">
      <c r="A197" s="30"/>
      <c r="B197" s="233" t="s">
        <v>35</v>
      </c>
      <c r="C197" s="425">
        <f>D189*0.2</f>
        <v>3200</v>
      </c>
      <c r="D197" s="426"/>
      <c r="E197" s="357"/>
      <c r="F197" s="422"/>
      <c r="G197" s="410"/>
      <c r="H197" s="395"/>
      <c r="I197" s="143"/>
      <c r="J197" s="143"/>
      <c r="K197" s="143"/>
    </row>
    <row r="198" spans="1:11" ht="14.25" customHeight="1" x14ac:dyDescent="0.3">
      <c r="A198" s="30"/>
      <c r="B198" s="233" t="s">
        <v>36</v>
      </c>
      <c r="C198" s="425">
        <f>D189*0.1</f>
        <v>1600</v>
      </c>
      <c r="D198" s="426"/>
      <c r="E198" s="357"/>
      <c r="F198" s="422"/>
      <c r="G198" s="410"/>
      <c r="H198" s="395"/>
      <c r="I198" s="143"/>
      <c r="J198" s="143"/>
      <c r="K198" s="143"/>
    </row>
    <row r="199" spans="1:11" ht="14.25" customHeight="1" x14ac:dyDescent="0.3">
      <c r="A199" s="32"/>
      <c r="B199" s="233" t="s">
        <v>41</v>
      </c>
      <c r="C199" s="492">
        <f>(D189*0.1)-1</f>
        <v>1599</v>
      </c>
      <c r="D199" s="493"/>
      <c r="E199" s="357"/>
      <c r="F199" s="422"/>
      <c r="G199" s="410"/>
      <c r="H199" s="395"/>
      <c r="I199" s="143"/>
      <c r="J199" s="143"/>
      <c r="K199" s="143"/>
    </row>
    <row r="200" spans="1:11" ht="14.25" customHeight="1" x14ac:dyDescent="0.3">
      <c r="A200" s="33"/>
      <c r="B200" s="234" t="s">
        <v>60</v>
      </c>
      <c r="C200" s="481" t="s">
        <v>235</v>
      </c>
      <c r="D200" s="481"/>
      <c r="E200" s="358"/>
      <c r="F200" s="430"/>
      <c r="G200" s="410"/>
      <c r="H200" s="498"/>
      <c r="I200" s="143"/>
      <c r="J200" s="143"/>
      <c r="K200" s="143"/>
    </row>
    <row r="201" spans="1:11" s="2" customFormat="1" ht="14.25" customHeight="1" x14ac:dyDescent="0.3">
      <c r="A201" s="149" t="s">
        <v>56</v>
      </c>
      <c r="B201" s="150" t="s">
        <v>173</v>
      </c>
      <c r="C201" s="150"/>
      <c r="D201" s="155"/>
      <c r="E201" s="353" t="s">
        <v>171</v>
      </c>
      <c r="F201" s="428">
        <f>F124/2</f>
        <v>2</v>
      </c>
      <c r="G201" s="390">
        <f>IF(D205=C205,1,0)</f>
        <v>0</v>
      </c>
      <c r="H201" s="400">
        <f>F201*G201</f>
        <v>0</v>
      </c>
      <c r="K201" s="3"/>
    </row>
    <row r="202" spans="1:11" s="2" customFormat="1" x14ac:dyDescent="0.3">
      <c r="A202" s="151"/>
      <c r="B202" s="193" t="s">
        <v>174</v>
      </c>
      <c r="C202" s="193"/>
      <c r="D202" s="156" t="s">
        <v>234</v>
      </c>
      <c r="E202" s="354"/>
      <c r="F202" s="429"/>
      <c r="G202" s="391"/>
      <c r="H202" s="401"/>
      <c r="K202" s="3"/>
    </row>
    <row r="203" spans="1:11" s="2" customFormat="1" x14ac:dyDescent="0.3">
      <c r="A203" s="151"/>
      <c r="B203" s="193" t="s">
        <v>42</v>
      </c>
      <c r="C203" s="193"/>
      <c r="D203" s="157" t="s">
        <v>172</v>
      </c>
      <c r="E203" s="354"/>
      <c r="F203" s="429"/>
      <c r="G203" s="391"/>
      <c r="H203" s="401"/>
    </row>
    <row r="204" spans="1:11" s="2" customFormat="1" ht="7.5" customHeight="1" x14ac:dyDescent="0.3">
      <c r="A204" s="153"/>
      <c r="B204" s="195"/>
      <c r="C204" s="195"/>
      <c r="D204" s="195"/>
      <c r="E204" s="354"/>
      <c r="F204" s="429"/>
      <c r="G204" s="391"/>
      <c r="H204" s="401"/>
      <c r="I204" s="343"/>
      <c r="J204" s="343"/>
      <c r="K204" s="343"/>
    </row>
    <row r="205" spans="1:11" s="2" customFormat="1" x14ac:dyDescent="0.3">
      <c r="A205" s="153"/>
      <c r="B205" s="196" t="s">
        <v>41</v>
      </c>
      <c r="C205" s="199" t="s">
        <v>257</v>
      </c>
      <c r="D205" s="43"/>
      <c r="E205" s="354"/>
      <c r="F205" s="429"/>
      <c r="G205" s="391"/>
      <c r="H205" s="401"/>
      <c r="I205" s="343"/>
      <c r="J205" s="343"/>
      <c r="K205" s="343"/>
    </row>
    <row r="206" spans="1:11" ht="14.25" customHeight="1" x14ac:dyDescent="0.3">
      <c r="A206" s="27" t="s">
        <v>218</v>
      </c>
      <c r="B206" s="28" t="s">
        <v>101</v>
      </c>
      <c r="C206" s="147"/>
      <c r="D206" s="147"/>
      <c r="E206" s="502" t="s">
        <v>65</v>
      </c>
      <c r="F206" s="413">
        <f>F129/2</f>
        <v>2</v>
      </c>
      <c r="G206" s="409">
        <f>IF(D208=C210,2,IF(D208=C211,1,0))</f>
        <v>0</v>
      </c>
      <c r="H206" s="394">
        <f>F206*G206</f>
        <v>0</v>
      </c>
      <c r="I206" s="143"/>
      <c r="J206" s="143"/>
      <c r="K206" s="143"/>
    </row>
    <row r="207" spans="1:11" ht="14.25" customHeight="1" x14ac:dyDescent="0.3">
      <c r="A207" s="29"/>
      <c r="B207" s="197" t="s">
        <v>33</v>
      </c>
      <c r="C207" s="197"/>
      <c r="D207" s="35" t="s">
        <v>226</v>
      </c>
      <c r="E207" s="503"/>
      <c r="F207" s="414"/>
      <c r="G207" s="410"/>
      <c r="H207" s="395"/>
      <c r="I207" s="143"/>
      <c r="J207" s="143"/>
      <c r="K207" s="143"/>
    </row>
    <row r="208" spans="1:11" ht="14.25" customHeight="1" x14ac:dyDescent="0.3">
      <c r="A208" s="29"/>
      <c r="B208" s="197" t="s">
        <v>42</v>
      </c>
      <c r="C208" s="197"/>
      <c r="D208" s="43"/>
      <c r="E208" s="503"/>
      <c r="F208" s="414"/>
      <c r="G208" s="410"/>
      <c r="H208" s="395"/>
      <c r="I208" s="143"/>
      <c r="J208" s="143"/>
      <c r="K208" s="143"/>
    </row>
    <row r="209" spans="1:11" ht="7.5" customHeight="1" x14ac:dyDescent="0.3">
      <c r="A209" s="30"/>
      <c r="B209" s="188"/>
      <c r="C209" s="188"/>
      <c r="D209" s="188"/>
      <c r="E209" s="503"/>
      <c r="F209" s="414"/>
      <c r="G209" s="410"/>
      <c r="H209" s="395"/>
      <c r="I209" s="143"/>
      <c r="J209" s="143"/>
      <c r="K209" s="143"/>
    </row>
    <row r="210" spans="1:11" ht="14.25" customHeight="1" x14ac:dyDescent="0.3">
      <c r="A210" s="32"/>
      <c r="B210" s="291" t="s">
        <v>36</v>
      </c>
      <c r="C210" s="494" t="s">
        <v>226</v>
      </c>
      <c r="D210" s="494"/>
      <c r="E210" s="503"/>
      <c r="F210" s="414"/>
      <c r="G210" s="410"/>
      <c r="H210" s="395"/>
      <c r="I210" s="143"/>
      <c r="J210" s="143"/>
      <c r="K210" s="143"/>
    </row>
    <row r="211" spans="1:11" ht="14.25" customHeight="1" x14ac:dyDescent="0.3">
      <c r="A211" s="32"/>
      <c r="B211" s="291" t="s">
        <v>41</v>
      </c>
      <c r="C211" s="399" t="s">
        <v>227</v>
      </c>
      <c r="D211" s="399"/>
      <c r="E211" s="503"/>
      <c r="F211" s="414"/>
      <c r="G211" s="410"/>
      <c r="H211" s="395"/>
      <c r="I211" s="143"/>
      <c r="J211" s="143"/>
      <c r="K211" s="143"/>
    </row>
    <row r="212" spans="1:11" ht="14.25" customHeight="1" x14ac:dyDescent="0.3">
      <c r="A212" s="33"/>
      <c r="B212" s="292" t="s">
        <v>60</v>
      </c>
      <c r="C212" s="416" t="s">
        <v>235</v>
      </c>
      <c r="D212" s="509"/>
      <c r="E212" s="504"/>
      <c r="F212" s="415"/>
      <c r="G212" s="410"/>
      <c r="H212" s="498"/>
      <c r="I212" s="143"/>
      <c r="J212" s="143"/>
      <c r="K212" s="143"/>
    </row>
    <row r="213" spans="1:11" ht="14.25" customHeight="1" x14ac:dyDescent="0.3">
      <c r="A213" s="27" t="s">
        <v>219</v>
      </c>
      <c r="B213" s="28" t="s">
        <v>106</v>
      </c>
      <c r="C213" s="34"/>
      <c r="D213" s="34"/>
      <c r="E213" s="499" t="s">
        <v>237</v>
      </c>
      <c r="F213" s="421">
        <f>F135/2</f>
        <v>1</v>
      </c>
      <c r="G213" s="409">
        <f>IF(D215=C217,4,IF(D215=C218,3,IF(D215=C219,2,IF(D215=C220,1,0))))</f>
        <v>0</v>
      </c>
      <c r="H213" s="394">
        <f>F213*G213</f>
        <v>0</v>
      </c>
      <c r="I213" s="143"/>
      <c r="J213" s="143"/>
      <c r="K213" s="143"/>
    </row>
    <row r="214" spans="1:11" ht="15" customHeight="1" x14ac:dyDescent="0.3">
      <c r="A214" s="29"/>
      <c r="B214" s="197" t="s">
        <v>33</v>
      </c>
      <c r="C214" s="197"/>
      <c r="D214" s="35" t="s">
        <v>107</v>
      </c>
      <c r="E214" s="500"/>
      <c r="F214" s="422"/>
      <c r="G214" s="410"/>
      <c r="H214" s="395"/>
      <c r="I214" s="143"/>
      <c r="J214" s="143"/>
      <c r="K214" s="143"/>
    </row>
    <row r="215" spans="1:11" ht="15" customHeight="1" x14ac:dyDescent="0.3">
      <c r="A215" s="29"/>
      <c r="B215" s="197" t="s">
        <v>42</v>
      </c>
      <c r="C215" s="197"/>
      <c r="D215" s="83"/>
      <c r="E215" s="500"/>
      <c r="F215" s="422"/>
      <c r="G215" s="410"/>
      <c r="H215" s="395"/>
      <c r="I215" s="143"/>
      <c r="J215" s="143"/>
      <c r="K215" s="143"/>
    </row>
    <row r="216" spans="1:11" ht="7.5" customHeight="1" x14ac:dyDescent="0.3">
      <c r="A216" s="30"/>
      <c r="B216" s="188"/>
      <c r="C216" s="188"/>
      <c r="D216" s="188"/>
      <c r="E216" s="500"/>
      <c r="F216" s="422"/>
      <c r="G216" s="410"/>
      <c r="H216" s="395"/>
      <c r="I216" s="143"/>
      <c r="J216" s="143"/>
      <c r="K216" s="143"/>
    </row>
    <row r="217" spans="1:11" ht="15" customHeight="1" x14ac:dyDescent="0.3">
      <c r="A217" s="30"/>
      <c r="B217" s="291" t="s">
        <v>40</v>
      </c>
      <c r="C217" s="399" t="s">
        <v>109</v>
      </c>
      <c r="D217" s="399"/>
      <c r="E217" s="500"/>
      <c r="F217" s="422"/>
      <c r="G217" s="410"/>
      <c r="H217" s="395"/>
      <c r="I217" s="143"/>
      <c r="J217" s="143"/>
      <c r="K217" s="143"/>
    </row>
    <row r="218" spans="1:11" ht="15" customHeight="1" x14ac:dyDescent="0.3">
      <c r="A218" s="30"/>
      <c r="B218" s="291" t="s">
        <v>35</v>
      </c>
      <c r="C218" s="399" t="s">
        <v>110</v>
      </c>
      <c r="D218" s="399"/>
      <c r="E218" s="500"/>
      <c r="F218" s="422"/>
      <c r="G218" s="410"/>
      <c r="H218" s="395"/>
      <c r="I218" s="143"/>
      <c r="J218" s="143"/>
      <c r="K218" s="143"/>
    </row>
    <row r="219" spans="1:11" ht="14.25" customHeight="1" x14ac:dyDescent="0.3">
      <c r="A219" s="32"/>
      <c r="B219" s="291" t="s">
        <v>36</v>
      </c>
      <c r="C219" s="399" t="s">
        <v>111</v>
      </c>
      <c r="D219" s="399"/>
      <c r="E219" s="500"/>
      <c r="F219" s="422"/>
      <c r="G219" s="410"/>
      <c r="H219" s="395"/>
      <c r="I219" s="143"/>
      <c r="J219" s="143"/>
      <c r="K219" s="143"/>
    </row>
    <row r="220" spans="1:11" ht="14.25" customHeight="1" x14ac:dyDescent="0.3">
      <c r="A220" s="32"/>
      <c r="B220" s="291" t="s">
        <v>41</v>
      </c>
      <c r="C220" s="399" t="s">
        <v>112</v>
      </c>
      <c r="D220" s="399"/>
      <c r="E220" s="500"/>
      <c r="F220" s="422"/>
      <c r="G220" s="410"/>
      <c r="H220" s="395"/>
      <c r="I220" s="143"/>
      <c r="J220" s="143"/>
      <c r="K220" s="143"/>
    </row>
    <row r="221" spans="1:11" ht="14.25" customHeight="1" thickBot="1" x14ac:dyDescent="0.35">
      <c r="A221" s="209"/>
      <c r="B221" s="297" t="s">
        <v>60</v>
      </c>
      <c r="C221" s="507" t="s">
        <v>235</v>
      </c>
      <c r="D221" s="508"/>
      <c r="E221" s="501"/>
      <c r="F221" s="427"/>
      <c r="G221" s="490"/>
      <c r="H221" s="491"/>
      <c r="I221" s="143"/>
      <c r="J221" s="143"/>
      <c r="K221" s="143"/>
    </row>
    <row r="222" spans="1:11" ht="14.25" customHeight="1" thickTop="1" x14ac:dyDescent="0.3">
      <c r="A222" s="488"/>
      <c r="B222" s="488"/>
      <c r="C222" s="488"/>
      <c r="D222" s="488"/>
      <c r="E222" s="488"/>
      <c r="F222" s="488"/>
      <c r="G222" s="489"/>
      <c r="H222" s="36">
        <f>SUM(H156:H221)</f>
        <v>0</v>
      </c>
      <c r="I222" s="143"/>
      <c r="J222" s="143"/>
      <c r="K222" s="143"/>
    </row>
    <row r="223" spans="1:11" ht="7.5" customHeight="1" x14ac:dyDescent="0.3">
      <c r="A223" s="9"/>
      <c r="B223" s="9"/>
      <c r="C223" s="9"/>
      <c r="D223" s="9"/>
      <c r="E223" s="9"/>
      <c r="F223" s="9"/>
      <c r="G223" s="9"/>
      <c r="H223" s="9"/>
    </row>
    <row r="224" spans="1:11" s="2" customFormat="1" ht="14.25" customHeight="1" x14ac:dyDescent="0.3">
      <c r="A224" s="200"/>
      <c r="B224" s="200"/>
      <c r="C224" s="200"/>
      <c r="D224" s="200"/>
      <c r="E224" s="445" t="s">
        <v>216</v>
      </c>
      <c r="F224" s="445"/>
      <c r="G224" s="446"/>
      <c r="H224" s="211">
        <f>H143</f>
        <v>0</v>
      </c>
    </row>
    <row r="225" spans="1:8" s="2" customFormat="1" ht="14.25" customHeight="1" thickBot="1" x14ac:dyDescent="0.35">
      <c r="A225" s="200"/>
      <c r="B225" s="200"/>
      <c r="C225" s="200"/>
      <c r="D225" s="200"/>
      <c r="E225" s="447" t="s">
        <v>217</v>
      </c>
      <c r="F225" s="447"/>
      <c r="G225" s="448"/>
      <c r="H225" s="162">
        <f>H222</f>
        <v>0</v>
      </c>
    </row>
    <row r="226" spans="1:8" s="2" customFormat="1" ht="14.25" customHeight="1" thickTop="1" x14ac:dyDescent="0.3">
      <c r="A226" s="200"/>
      <c r="B226" s="200"/>
      <c r="C226" s="200"/>
      <c r="D226" s="200"/>
      <c r="E226" s="417" t="s">
        <v>215</v>
      </c>
      <c r="F226" s="417"/>
      <c r="G226" s="418"/>
      <c r="H226" s="163">
        <f>SUM(H224:H225)</f>
        <v>0</v>
      </c>
    </row>
  </sheetData>
  <sheetProtection algorithmName="SHA-512" hashValue="CoaV3Z8JR+fnuz07zeg0SDNuoE3c5QPIGUBMfbNUUbMzmrL6N+vXMzunn/shf9jYR7IMNnQnujLqnNbTvg7i3Q==" saltValue="LOsY8/0uj/it72LEyAHlzQ=="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E124:E128"/>
    <mergeCell ref="F124:F128"/>
    <mergeCell ref="G124:G128"/>
    <mergeCell ref="H124:H128"/>
    <mergeCell ref="I127:K128"/>
    <mergeCell ref="E129:E134"/>
    <mergeCell ref="F129:F134"/>
    <mergeCell ref="G129:G134"/>
    <mergeCell ref="H129:H134"/>
    <mergeCell ref="C133:D133"/>
    <mergeCell ref="C134:D134"/>
    <mergeCell ref="E135:E142"/>
    <mergeCell ref="F135:F142"/>
    <mergeCell ref="G135:G142"/>
    <mergeCell ref="H135:H142"/>
    <mergeCell ref="C139:D139"/>
    <mergeCell ref="C140:D140"/>
    <mergeCell ref="C141:D141"/>
    <mergeCell ref="C142:D142"/>
    <mergeCell ref="A148:C148"/>
    <mergeCell ref="D148:H148"/>
    <mergeCell ref="A149:C149"/>
    <mergeCell ref="D149:H149"/>
    <mergeCell ref="A150:C150"/>
    <mergeCell ref="D150:H150"/>
    <mergeCell ref="A143:G143"/>
    <mergeCell ref="B145:D145"/>
    <mergeCell ref="A146:C146"/>
    <mergeCell ref="D146:H146"/>
    <mergeCell ref="A147:C147"/>
    <mergeCell ref="D147:H147"/>
    <mergeCell ref="I155:K155"/>
    <mergeCell ref="E156:E163"/>
    <mergeCell ref="F156:F163"/>
    <mergeCell ref="G156:G163"/>
    <mergeCell ref="H156:H163"/>
    <mergeCell ref="I156:K163"/>
    <mergeCell ref="A151:C153"/>
    <mergeCell ref="E152:F152"/>
    <mergeCell ref="E153:F153"/>
    <mergeCell ref="A154:C154"/>
    <mergeCell ref="D154:H154"/>
    <mergeCell ref="B155:D155"/>
    <mergeCell ref="C184:D184"/>
    <mergeCell ref="E175:E187"/>
    <mergeCell ref="F175:F187"/>
    <mergeCell ref="C160:D160"/>
    <mergeCell ref="C161:D161"/>
    <mergeCell ref="C162:D162"/>
    <mergeCell ref="C163:D163"/>
    <mergeCell ref="E164:E174"/>
    <mergeCell ref="F164:F174"/>
    <mergeCell ref="G175:G187"/>
    <mergeCell ref="H175:H187"/>
    <mergeCell ref="E201:E205"/>
    <mergeCell ref="F201:F205"/>
    <mergeCell ref="G201:G205"/>
    <mergeCell ref="C185:D185"/>
    <mergeCell ref="C186:D186"/>
    <mergeCell ref="C187:D187"/>
    <mergeCell ref="I167:K174"/>
    <mergeCell ref="C168:D168"/>
    <mergeCell ref="C169:D169"/>
    <mergeCell ref="C170:D170"/>
    <mergeCell ref="C171:D171"/>
    <mergeCell ref="C172:D172"/>
    <mergeCell ref="C173:D173"/>
    <mergeCell ref="C174:D174"/>
    <mergeCell ref="B176:C176"/>
    <mergeCell ref="C179:D179"/>
    <mergeCell ref="C180:D180"/>
    <mergeCell ref="C181:D181"/>
    <mergeCell ref="C182:D182"/>
    <mergeCell ref="C183:D183"/>
    <mergeCell ref="G164:G174"/>
    <mergeCell ref="H164:H174"/>
    <mergeCell ref="C210:D210"/>
    <mergeCell ref="C211:D211"/>
    <mergeCell ref="H201:H205"/>
    <mergeCell ref="I204:K205"/>
    <mergeCell ref="E206:E212"/>
    <mergeCell ref="F206:F212"/>
    <mergeCell ref="G206:G212"/>
    <mergeCell ref="H206:H212"/>
    <mergeCell ref="G188:G200"/>
    <mergeCell ref="H188:H200"/>
    <mergeCell ref="E188:E200"/>
    <mergeCell ref="F188:F200"/>
    <mergeCell ref="C199:D199"/>
    <mergeCell ref="C200:D200"/>
    <mergeCell ref="B189:C189"/>
    <mergeCell ref="C192:D192"/>
    <mergeCell ref="C193:D193"/>
    <mergeCell ref="C194:D194"/>
    <mergeCell ref="C195:D195"/>
    <mergeCell ref="C196:D196"/>
    <mergeCell ref="C197:D197"/>
    <mergeCell ref="C198:D198"/>
    <mergeCell ref="E225:G225"/>
    <mergeCell ref="E226:G226"/>
    <mergeCell ref="H213:H221"/>
    <mergeCell ref="C217:D217"/>
    <mergeCell ref="C218:D218"/>
    <mergeCell ref="C219:D219"/>
    <mergeCell ref="C220:D220"/>
    <mergeCell ref="C221:D221"/>
    <mergeCell ref="C212:D212"/>
    <mergeCell ref="E213:E221"/>
    <mergeCell ref="F213:F221"/>
    <mergeCell ref="G213:G221"/>
    <mergeCell ref="A222:G222"/>
    <mergeCell ref="E224:G224"/>
  </mergeCells>
  <dataValidations count="16">
    <dataValidation type="list" allowBlank="1" showInputMessage="1" showErrorMessage="1" sqref="D208" xr:uid="{BEEB4B6E-A321-46C0-BEF0-7229485DBCC1}">
      <formula1>$C$210:$C$212</formula1>
    </dataValidation>
    <dataValidation type="list" allowBlank="1" showInputMessage="1" showErrorMessage="1" sqref="D190" xr:uid="{6698FEED-DD96-4BF7-8FC3-308D970EECF7}">
      <formula1>$C$192:$C$200</formula1>
    </dataValidation>
    <dataValidation type="list" allowBlank="1" showInputMessage="1" showErrorMessage="1" sqref="D177" xr:uid="{09C5DFCE-902E-4EE4-B84D-DB42752BFB1C}">
      <formula1>$C$179:$C$187</formula1>
    </dataValidation>
    <dataValidation type="list" allowBlank="1" showInputMessage="1" showErrorMessage="1" sqref="D166" xr:uid="{8678B6EB-065B-4516-A483-4215875EF052}">
      <formula1>$C$168:$C$174</formula1>
    </dataValidation>
    <dataValidation type="list" allowBlank="1" showInputMessage="1" showErrorMessage="1" sqref="J17:J34 J146:J154 J55:J65 J73:J81 J37:J39 J45:J48 J50:J53" xr:uid="{01064F3D-E7D1-4A9E-9B30-CA0135B2DB1F}">
      <formula1>#REF!</formula1>
    </dataValidation>
    <dataValidation type="list" allowBlank="1" showInputMessage="1" showErrorMessage="1" sqref="D128 D205" xr:uid="{2629229E-2018-4946-936C-C449C8CE44B0}">
      <formula1>$C$128</formula1>
    </dataValidation>
    <dataValidation type="list" allowBlank="1" showInputMessage="1" showErrorMessage="1" sqref="D131" xr:uid="{88C6DCEE-FC0E-4230-966B-0BE58139222C}">
      <formula1>$C$133:$C$134</formula1>
    </dataValidation>
    <dataValidation type="list" allowBlank="1" showInputMessage="1" showErrorMessage="1" sqref="D215 D137" xr:uid="{49113C71-EDD4-4D7C-BA95-6DC61B346B30}">
      <formula1>$C$139:$C$142</formula1>
    </dataValidation>
    <dataValidation type="list" allowBlank="1" showInputMessage="1" showErrorMessage="1" sqref="D114" xr:uid="{0B60D51D-C8C1-4D4B-BF5D-DAD08C14E2CD}">
      <formula1>$C$116:$C$123</formula1>
    </dataValidation>
    <dataValidation type="list" allowBlank="1" showInputMessage="1" showErrorMessage="1" sqref="D102" xr:uid="{6DC4DA9D-7D91-4F21-971C-E6A6B21891E9}">
      <formula1>$C$104:$C$111</formula1>
    </dataValidation>
    <dataValidation type="list" allowBlank="1" showInputMessage="1" showErrorMessage="1" sqref="D92" xr:uid="{BFE36974-88D1-4C6B-AD2B-70A53C9EF51F}">
      <formula1>$C$94:$C$99</formula1>
    </dataValidation>
    <dataValidation type="list" allowBlank="1" showInputMessage="1" showErrorMessage="1" sqref="I17:I34 I146:I154 I55:I65 I73:I81 I37:I39 I45:I48 I50:I53" xr:uid="{C01BD756-2D5A-4AC4-A30D-3A1A7387F00B}">
      <formula1>"JA,NEIN"</formula1>
    </dataValidation>
    <dataValidation type="list" allowBlank="1" showInputMessage="1" showErrorMessage="1" sqref="F25:F33" xr:uid="{B1B12CC6-ED40-46E5-95A1-0C444D7C36E4}">
      <formula1>"n.e."</formula1>
    </dataValidation>
    <dataValidation operator="lessThanOrEqual" allowBlank="1" showInputMessage="1" showErrorMessage="1" sqref="E56 E152:E153 E79:E80 E63:E64 E48 E53" xr:uid="{879E130D-A3CB-4ADC-A3A1-FE74D2121A7C}"/>
    <dataValidation type="list" allowBlank="1" showInputMessage="1" showErrorMessage="1" sqref="H151:H153 H17:H34 H55:H56 H62:H64 H78:H80 H67:H70 H37:H39 H45:H48 H50:H53" xr:uid="{0A4D1D19-DDC2-4B22-9F6E-798864310624}">
      <formula1>"NEIN"</formula1>
    </dataValidation>
    <dataValidation type="list" allowBlank="1" showInputMessage="1" showErrorMessage="1" sqref="G151:G153 G17:G34 G55:G56 G62:G64 G78:G80 G67:G70 G37:G39 G45:G48 G50:G53" xr:uid="{A6C7DE1E-F9FE-4750-99F7-17B2EF5E4596}">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8" max="7" man="1"/>
    <brk id="187"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D495EAF2-4329-4B3E-BCEE-C37688001ACF}">
          <x14:formula1>
            <xm:f>Tabelle1!$A$1:$A$4</xm:f>
          </x14:formula1>
          <xm:sqref>D158</xm:sqref>
        </x14:dataValidation>
        <x14:dataValidation type="list" allowBlank="1" showInputMessage="1" showErrorMessage="1" xr:uid="{1EC2F902-DF04-41A8-975C-F55372D7ED60}">
          <x14:formula1>
            <xm:f>Tabelle1!$A$6:$A$36</xm:f>
          </x14:formula1>
          <xm:sqref>C5</xm:sqref>
        </x14:dataValidation>
        <x14:dataValidation type="list" allowBlank="1" showInputMessage="1" showErrorMessage="1" xr:uid="{06F7248E-0B36-4356-ADBB-006C4B2606F8}">
          <x14:formula1>
            <xm:f>Tabelle1!$A$1:$A$3</xm:f>
          </x14:formula1>
          <xm:sqref>D85</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7E0C4-731D-49DA-94BD-4ED6A9315055}">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349</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20" priority="1" operator="containsText" text="in Prüfung">
      <formula>NOT(ISERROR(SEARCH("in Prüfung",I6)))</formula>
    </cfRule>
    <cfRule type="containsText" dxfId="19" priority="2" operator="containsText" text="Nein">
      <formula>NOT(ISERROR(SEARCH("Nein",I6)))</formula>
    </cfRule>
    <cfRule type="containsText" dxfId="18" priority="3" operator="containsText" text="Ja">
      <formula>NOT(ISERROR(SEARCH("Ja",I6)))</formula>
    </cfRule>
  </conditionalFormatting>
  <dataValidations count="2">
    <dataValidation type="list" allowBlank="1" showInputMessage="1" showErrorMessage="1" sqref="I6:I1048576" xr:uid="{CB57FFD5-AB5C-47FA-9376-3A1CB52D3F14}">
      <formula1>"Ja,Nein,in Prüfung"</formula1>
    </dataValidation>
    <dataValidation type="list" allowBlank="1" showInputMessage="1" showErrorMessage="1" sqref="H6:H1048576" xr:uid="{152E7AA7-ED0A-43D5-979C-14A3DF2F10A5}">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A19B-85E2-4B9B-A319-EE4CCC744073}">
  <sheetPr>
    <pageSetUpPr fitToPage="1"/>
  </sheetPr>
  <dimension ref="A1:Y228"/>
  <sheetViews>
    <sheetView showWhiteSpace="0" view="pageBreakPreview" topLeftCell="B1"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209</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400000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400000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400000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1900000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1800000</v>
      </c>
      <c r="D104" s="412"/>
      <c r="E104" s="357"/>
      <c r="F104" s="422"/>
      <c r="G104" s="410"/>
      <c r="H104" s="395"/>
      <c r="I104" s="148"/>
      <c r="J104" s="143"/>
      <c r="K104" s="143"/>
    </row>
    <row r="105" spans="1:11" ht="15" customHeight="1" x14ac:dyDescent="0.3">
      <c r="A105" s="30"/>
      <c r="B105" s="215" t="s">
        <v>247</v>
      </c>
      <c r="C105" s="411">
        <f>E37*4</f>
        <v>1600000</v>
      </c>
      <c r="D105" s="412"/>
      <c r="E105" s="357"/>
      <c r="F105" s="422"/>
      <c r="G105" s="410"/>
      <c r="H105" s="395"/>
      <c r="I105" s="148"/>
      <c r="J105" s="143"/>
      <c r="K105" s="143"/>
    </row>
    <row r="106" spans="1:11" ht="15" customHeight="1" x14ac:dyDescent="0.3">
      <c r="A106" s="30"/>
      <c r="B106" s="215" t="s">
        <v>170</v>
      </c>
      <c r="C106" s="411">
        <f>E37*3.5</f>
        <v>1400000</v>
      </c>
      <c r="D106" s="412"/>
      <c r="E106" s="357"/>
      <c r="F106" s="422"/>
      <c r="G106" s="410"/>
      <c r="H106" s="395"/>
      <c r="I106" s="148"/>
      <c r="J106" s="143"/>
      <c r="K106" s="143"/>
    </row>
    <row r="107" spans="1:11" ht="15" customHeight="1" x14ac:dyDescent="0.3">
      <c r="A107" s="30"/>
      <c r="B107" s="215" t="s">
        <v>53</v>
      </c>
      <c r="C107" s="411">
        <f>E37*3</f>
        <v>1200000</v>
      </c>
      <c r="D107" s="412"/>
      <c r="E107" s="357"/>
      <c r="F107" s="422"/>
      <c r="G107" s="410"/>
      <c r="H107" s="395"/>
      <c r="I107" s="148"/>
      <c r="J107" s="143"/>
      <c r="K107" s="143"/>
    </row>
    <row r="108" spans="1:11" ht="15" customHeight="1" x14ac:dyDescent="0.3">
      <c r="A108" s="30"/>
      <c r="B108" s="215" t="s">
        <v>40</v>
      </c>
      <c r="C108" s="411">
        <f>E37*2.5</f>
        <v>1000000</v>
      </c>
      <c r="D108" s="412"/>
      <c r="E108" s="357"/>
      <c r="F108" s="422"/>
      <c r="G108" s="410"/>
      <c r="H108" s="395"/>
      <c r="I108" s="148"/>
      <c r="J108" s="143"/>
      <c r="K108" s="143"/>
    </row>
    <row r="109" spans="1:11" ht="15" customHeight="1" x14ac:dyDescent="0.3">
      <c r="A109" s="30"/>
      <c r="B109" s="216" t="s">
        <v>35</v>
      </c>
      <c r="C109" s="411">
        <f>E37*2</f>
        <v>800000</v>
      </c>
      <c r="D109" s="412"/>
      <c r="E109" s="357"/>
      <c r="F109" s="422"/>
      <c r="G109" s="410"/>
      <c r="H109" s="395"/>
      <c r="I109" s="143"/>
      <c r="J109" s="143"/>
      <c r="K109" s="143"/>
    </row>
    <row r="110" spans="1:11" ht="15" customHeight="1" x14ac:dyDescent="0.3">
      <c r="A110" s="32"/>
      <c r="B110" s="216" t="s">
        <v>36</v>
      </c>
      <c r="C110" s="411">
        <f>E37*1.5</f>
        <v>600000</v>
      </c>
      <c r="D110" s="412"/>
      <c r="E110" s="357"/>
      <c r="F110" s="422"/>
      <c r="G110" s="410"/>
      <c r="H110" s="395"/>
      <c r="I110" s="143"/>
      <c r="J110" s="143"/>
      <c r="K110" s="143"/>
    </row>
    <row r="111" spans="1:11" ht="15" customHeight="1" x14ac:dyDescent="0.3">
      <c r="A111" s="32"/>
      <c r="B111" s="212" t="s">
        <v>41</v>
      </c>
      <c r="C111" s="423">
        <f>E37</f>
        <v>400000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23000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18400</v>
      </c>
      <c r="D116" s="426"/>
      <c r="E116" s="357"/>
      <c r="F116" s="422"/>
      <c r="G116" s="410"/>
      <c r="H116" s="395"/>
      <c r="I116" s="143"/>
      <c r="J116" s="143"/>
      <c r="K116" s="143"/>
    </row>
    <row r="117" spans="1:25" ht="15" customHeight="1" x14ac:dyDescent="0.3">
      <c r="A117" s="30"/>
      <c r="B117" s="215" t="s">
        <v>247</v>
      </c>
      <c r="C117" s="425">
        <f>D113*0.7</f>
        <v>16099.999999999998</v>
      </c>
      <c r="D117" s="426"/>
      <c r="E117" s="357"/>
      <c r="F117" s="422"/>
      <c r="G117" s="410"/>
      <c r="H117" s="395"/>
      <c r="I117" s="143"/>
      <c r="J117" s="143"/>
      <c r="K117" s="143"/>
    </row>
    <row r="118" spans="1:25" ht="15" customHeight="1" x14ac:dyDescent="0.3">
      <c r="A118" s="30"/>
      <c r="B118" s="215" t="s">
        <v>170</v>
      </c>
      <c r="C118" s="425">
        <f>D113*0.5</f>
        <v>11500</v>
      </c>
      <c r="D118" s="426"/>
      <c r="E118" s="357"/>
      <c r="F118" s="422"/>
      <c r="G118" s="410"/>
      <c r="H118" s="395"/>
      <c r="I118" s="143"/>
      <c r="J118" s="143"/>
      <c r="K118" s="143"/>
    </row>
    <row r="119" spans="1:25" ht="15" customHeight="1" x14ac:dyDescent="0.3">
      <c r="A119" s="30"/>
      <c r="B119" s="215" t="s">
        <v>53</v>
      </c>
      <c r="C119" s="425">
        <f>D113*0.4</f>
        <v>9200</v>
      </c>
      <c r="D119" s="426"/>
      <c r="E119" s="357"/>
      <c r="F119" s="422"/>
      <c r="G119" s="410"/>
      <c r="H119" s="395"/>
      <c r="I119" s="143"/>
      <c r="J119" s="143"/>
      <c r="K119" s="143"/>
    </row>
    <row r="120" spans="1:25" ht="15" customHeight="1" x14ac:dyDescent="0.3">
      <c r="A120" s="30"/>
      <c r="B120" s="215" t="s">
        <v>40</v>
      </c>
      <c r="C120" s="425">
        <f>D113*0.3</f>
        <v>6900</v>
      </c>
      <c r="D120" s="426"/>
      <c r="E120" s="357"/>
      <c r="F120" s="422"/>
      <c r="G120" s="410"/>
      <c r="H120" s="395"/>
      <c r="I120" s="143"/>
      <c r="J120" s="143"/>
      <c r="K120" s="143"/>
    </row>
    <row r="121" spans="1:25" ht="14.25" customHeight="1" x14ac:dyDescent="0.3">
      <c r="A121" s="30"/>
      <c r="B121" s="216" t="s">
        <v>35</v>
      </c>
      <c r="C121" s="425">
        <f>D113*0.2</f>
        <v>4600</v>
      </c>
      <c r="D121" s="426"/>
      <c r="E121" s="357"/>
      <c r="F121" s="422"/>
      <c r="G121" s="410"/>
      <c r="H121" s="395"/>
      <c r="I121" s="143"/>
      <c r="J121" s="143"/>
      <c r="K121" s="143"/>
    </row>
    <row r="122" spans="1:25" ht="14.25" customHeight="1" x14ac:dyDescent="0.3">
      <c r="A122" s="30"/>
      <c r="B122" s="216" t="s">
        <v>36</v>
      </c>
      <c r="C122" s="425">
        <f>D113*0.1</f>
        <v>2300</v>
      </c>
      <c r="D122" s="426"/>
      <c r="E122" s="357"/>
      <c r="F122" s="422"/>
      <c r="G122" s="410"/>
      <c r="H122" s="395"/>
      <c r="I122" s="143"/>
      <c r="J122" s="143"/>
      <c r="K122" s="143"/>
    </row>
    <row r="123" spans="1:25" ht="14.25" customHeight="1" x14ac:dyDescent="0.3">
      <c r="A123" s="32"/>
      <c r="B123" s="212" t="s">
        <v>41</v>
      </c>
      <c r="C123" s="492">
        <f>(D113*0.1)-1</f>
        <v>2299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249</v>
      </c>
      <c r="D128" s="43"/>
      <c r="E128" s="354"/>
      <c r="F128" s="429"/>
      <c r="G128" s="391"/>
      <c r="H128" s="401"/>
      <c r="I128" s="343"/>
      <c r="J128" s="343"/>
      <c r="K128" s="343"/>
    </row>
    <row r="129" spans="1:11" s="2" customFormat="1" ht="14.25" customHeight="1" x14ac:dyDescent="0.3">
      <c r="A129" s="153"/>
      <c r="B129" s="196" t="s">
        <v>41</v>
      </c>
      <c r="C129" s="199" t="s">
        <v>316</v>
      </c>
      <c r="D129" s="43"/>
      <c r="E129" s="354"/>
      <c r="F129" s="429"/>
      <c r="G129" s="391"/>
      <c r="H129" s="401"/>
      <c r="I129" s="343"/>
      <c r="J129" s="343"/>
      <c r="K129" s="343"/>
    </row>
    <row r="130" spans="1:11" ht="14.25" customHeight="1" x14ac:dyDescent="0.3">
      <c r="A130" s="27" t="s">
        <v>182</v>
      </c>
      <c r="B130" s="28" t="s">
        <v>101</v>
      </c>
      <c r="C130" s="147"/>
      <c r="D130" s="147"/>
      <c r="E130" s="502" t="s">
        <v>68</v>
      </c>
      <c r="F130" s="413">
        <v>4</v>
      </c>
      <c r="G130" s="409">
        <f>IF(D132=C134,2,IF(D132=C135,1,0))</f>
        <v>0</v>
      </c>
      <c r="H130" s="394">
        <f>F130*G130</f>
        <v>0</v>
      </c>
      <c r="I130" s="143"/>
      <c r="J130" s="143"/>
      <c r="K130" s="143"/>
    </row>
    <row r="131" spans="1:11" ht="14.25" customHeight="1" x14ac:dyDescent="0.3">
      <c r="A131" s="29"/>
      <c r="B131" s="197" t="s">
        <v>33</v>
      </c>
      <c r="C131" s="197"/>
      <c r="D131" s="35" t="s">
        <v>226</v>
      </c>
      <c r="E131" s="503"/>
      <c r="F131" s="414"/>
      <c r="G131" s="410"/>
      <c r="H131" s="395"/>
      <c r="I131" s="143"/>
      <c r="J131" s="143"/>
      <c r="K131" s="143"/>
    </row>
    <row r="132" spans="1:11" ht="14.25" customHeight="1" x14ac:dyDescent="0.3">
      <c r="A132" s="29"/>
      <c r="B132" s="197" t="s">
        <v>42</v>
      </c>
      <c r="C132" s="197"/>
      <c r="D132" s="43"/>
      <c r="E132" s="503"/>
      <c r="F132" s="414"/>
      <c r="G132" s="410"/>
      <c r="H132" s="395"/>
      <c r="I132" s="143"/>
      <c r="J132" s="143"/>
      <c r="K132" s="143"/>
    </row>
    <row r="133" spans="1:11" ht="7.5" customHeight="1" x14ac:dyDescent="0.3">
      <c r="A133" s="30"/>
      <c r="B133" s="188"/>
      <c r="C133" s="188"/>
      <c r="D133" s="188"/>
      <c r="E133" s="503"/>
      <c r="F133" s="414"/>
      <c r="G133" s="410"/>
      <c r="H133" s="395"/>
      <c r="I133" s="143"/>
      <c r="J133" s="143"/>
      <c r="K133" s="143"/>
    </row>
    <row r="134" spans="1:11" ht="14.25" customHeight="1" x14ac:dyDescent="0.3">
      <c r="A134" s="32"/>
      <c r="B134" s="291" t="s">
        <v>36</v>
      </c>
      <c r="C134" s="494" t="s">
        <v>226</v>
      </c>
      <c r="D134" s="494"/>
      <c r="E134" s="503"/>
      <c r="F134" s="414"/>
      <c r="G134" s="410"/>
      <c r="H134" s="395"/>
      <c r="I134" s="143"/>
      <c r="J134" s="143"/>
      <c r="K134" s="143"/>
    </row>
    <row r="135" spans="1:11" ht="14.25" customHeight="1" x14ac:dyDescent="0.3">
      <c r="A135" s="33"/>
      <c r="B135" s="292" t="s">
        <v>41</v>
      </c>
      <c r="C135" s="416" t="s">
        <v>227</v>
      </c>
      <c r="D135" s="416"/>
      <c r="E135" s="504"/>
      <c r="F135" s="415"/>
      <c r="G135" s="410"/>
      <c r="H135" s="498"/>
      <c r="I135" s="143"/>
      <c r="J135" s="143"/>
      <c r="K135" s="143"/>
    </row>
    <row r="136" spans="1:11" ht="14.25" customHeight="1" x14ac:dyDescent="0.3">
      <c r="A136" s="27" t="s">
        <v>183</v>
      </c>
      <c r="B136" s="28" t="s">
        <v>106</v>
      </c>
      <c r="C136" s="34"/>
      <c r="D136" s="34"/>
      <c r="E136" s="499" t="s">
        <v>69</v>
      </c>
      <c r="F136" s="421">
        <v>2</v>
      </c>
      <c r="G136" s="409">
        <f>IF(D138=C140,4,IF(D138=C141,3,IF(D138=C142,2,IF(D138=C143,1,0))))</f>
        <v>0</v>
      </c>
      <c r="H136" s="394">
        <f>F136*G136</f>
        <v>0</v>
      </c>
      <c r="I136" s="143"/>
      <c r="J136" s="143"/>
      <c r="K136" s="143"/>
    </row>
    <row r="137" spans="1:11" ht="15" customHeight="1" x14ac:dyDescent="0.3">
      <c r="A137" s="29"/>
      <c r="B137" s="197" t="s">
        <v>33</v>
      </c>
      <c r="C137" s="197"/>
      <c r="D137" s="35" t="s">
        <v>107</v>
      </c>
      <c r="E137" s="500"/>
      <c r="F137" s="422"/>
      <c r="G137" s="410"/>
      <c r="H137" s="395"/>
      <c r="I137" s="143"/>
      <c r="J137" s="143"/>
      <c r="K137" s="143"/>
    </row>
    <row r="138" spans="1:11" ht="15" customHeight="1" x14ac:dyDescent="0.3">
      <c r="A138" s="29"/>
      <c r="B138" s="197" t="s">
        <v>42</v>
      </c>
      <c r="C138" s="197"/>
      <c r="D138" s="83"/>
      <c r="E138" s="500"/>
      <c r="F138" s="422"/>
      <c r="G138" s="410"/>
      <c r="H138" s="395"/>
      <c r="I138" s="143"/>
      <c r="J138" s="143"/>
      <c r="K138" s="143"/>
    </row>
    <row r="139" spans="1:11" ht="7.5" customHeight="1" x14ac:dyDescent="0.3">
      <c r="A139" s="30"/>
      <c r="B139" s="188"/>
      <c r="C139" s="188"/>
      <c r="D139" s="188"/>
      <c r="E139" s="500"/>
      <c r="F139" s="422"/>
      <c r="G139" s="410"/>
      <c r="H139" s="395"/>
      <c r="I139" s="143"/>
      <c r="J139" s="143"/>
      <c r="K139" s="143"/>
    </row>
    <row r="140" spans="1:11" ht="15" customHeight="1" x14ac:dyDescent="0.3">
      <c r="A140" s="30"/>
      <c r="B140" s="291" t="s">
        <v>40</v>
      </c>
      <c r="C140" s="399" t="s">
        <v>109</v>
      </c>
      <c r="D140" s="399"/>
      <c r="E140" s="500"/>
      <c r="F140" s="422"/>
      <c r="G140" s="410"/>
      <c r="H140" s="395"/>
      <c r="I140" s="143"/>
      <c r="J140" s="143"/>
      <c r="K140" s="143"/>
    </row>
    <row r="141" spans="1:11" ht="15" customHeight="1" x14ac:dyDescent="0.3">
      <c r="A141" s="30"/>
      <c r="B141" s="291" t="s">
        <v>35</v>
      </c>
      <c r="C141" s="399" t="s">
        <v>110</v>
      </c>
      <c r="D141" s="399"/>
      <c r="E141" s="500"/>
      <c r="F141" s="422"/>
      <c r="G141" s="410"/>
      <c r="H141" s="395"/>
      <c r="I141" s="143"/>
      <c r="J141" s="143"/>
      <c r="K141" s="143"/>
    </row>
    <row r="142" spans="1:11" ht="14.25" customHeight="1" x14ac:dyDescent="0.3">
      <c r="A142" s="32"/>
      <c r="B142" s="291" t="s">
        <v>36</v>
      </c>
      <c r="C142" s="399" t="s">
        <v>111</v>
      </c>
      <c r="D142" s="399"/>
      <c r="E142" s="500"/>
      <c r="F142" s="422"/>
      <c r="G142" s="410"/>
      <c r="H142" s="395"/>
      <c r="I142" s="143"/>
      <c r="J142" s="143"/>
      <c r="K142" s="143"/>
    </row>
    <row r="143" spans="1:11" ht="14.25" customHeight="1" thickBot="1" x14ac:dyDescent="0.35">
      <c r="A143" s="33"/>
      <c r="B143" s="292" t="s">
        <v>41</v>
      </c>
      <c r="C143" s="416" t="s">
        <v>112</v>
      </c>
      <c r="D143" s="416"/>
      <c r="E143" s="501"/>
      <c r="F143" s="427"/>
      <c r="G143" s="490"/>
      <c r="H143" s="491"/>
      <c r="I143" s="143"/>
      <c r="J143" s="143"/>
      <c r="K143" s="143"/>
    </row>
    <row r="144" spans="1:11" ht="14.25" customHeight="1" thickTop="1" x14ac:dyDescent="0.3">
      <c r="A144" s="488"/>
      <c r="B144" s="488"/>
      <c r="C144" s="488"/>
      <c r="D144" s="488"/>
      <c r="E144" s="488"/>
      <c r="F144" s="488"/>
      <c r="G144" s="489"/>
      <c r="H144" s="36">
        <f>SUM(H83:H143)</f>
        <v>0</v>
      </c>
      <c r="I144" s="143"/>
      <c r="J144" s="143"/>
      <c r="K144" s="143"/>
    </row>
    <row r="145" spans="1:11" ht="7.5" customHeight="1" x14ac:dyDescent="0.3">
      <c r="A145" s="138"/>
      <c r="B145" s="290"/>
      <c r="C145" s="290"/>
      <c r="D145" s="140"/>
      <c r="E145" s="140"/>
      <c r="F145" s="140"/>
      <c r="G145" s="140"/>
      <c r="H145" s="140"/>
      <c r="K145" s="16"/>
    </row>
    <row r="146" spans="1:11" ht="20.149999999999999" customHeight="1" x14ac:dyDescent="0.3">
      <c r="A146" s="23" t="s">
        <v>26</v>
      </c>
      <c r="B146" s="402" t="s">
        <v>222</v>
      </c>
      <c r="C146" s="403"/>
      <c r="D146" s="403"/>
      <c r="E146" s="24"/>
      <c r="F146" s="24"/>
      <c r="G146" s="24"/>
      <c r="H146" s="24"/>
      <c r="I146" s="172" t="s">
        <v>150</v>
      </c>
      <c r="J146" s="95" t="s">
        <v>31</v>
      </c>
      <c r="K146" s="78" t="s">
        <v>151</v>
      </c>
    </row>
    <row r="147" spans="1:11" ht="18" customHeight="1" x14ac:dyDescent="0.3">
      <c r="A147" s="404" t="s">
        <v>76</v>
      </c>
      <c r="B147" s="404"/>
      <c r="C147" s="404"/>
      <c r="D147" s="495"/>
      <c r="E147" s="495"/>
      <c r="F147" s="495"/>
      <c r="G147" s="495"/>
      <c r="H147" s="495"/>
      <c r="I147" s="176"/>
      <c r="J147" s="104"/>
      <c r="K147" s="104"/>
    </row>
    <row r="148" spans="1:11" ht="18" customHeight="1" x14ac:dyDescent="0.3">
      <c r="A148" s="396" t="s">
        <v>77</v>
      </c>
      <c r="B148" s="396"/>
      <c r="C148" s="396"/>
      <c r="D148" s="397"/>
      <c r="E148" s="397"/>
      <c r="F148" s="397"/>
      <c r="G148" s="397"/>
      <c r="H148" s="397"/>
      <c r="I148" s="177"/>
      <c r="J148" s="117"/>
      <c r="K148" s="117"/>
    </row>
    <row r="149" spans="1:11" ht="18" customHeight="1" x14ac:dyDescent="0.3">
      <c r="A149" s="396" t="s">
        <v>78</v>
      </c>
      <c r="B149" s="396"/>
      <c r="C149" s="396"/>
      <c r="D149" s="397"/>
      <c r="E149" s="397"/>
      <c r="F149" s="397"/>
      <c r="G149" s="397"/>
      <c r="H149" s="397"/>
      <c r="I149" s="177"/>
      <c r="J149" s="117"/>
      <c r="K149" s="117"/>
    </row>
    <row r="150" spans="1:11" ht="18" customHeight="1" x14ac:dyDescent="0.3">
      <c r="A150" s="476" t="s">
        <v>79</v>
      </c>
      <c r="B150" s="476"/>
      <c r="C150" s="476"/>
      <c r="D150" s="397"/>
      <c r="E150" s="397"/>
      <c r="F150" s="397"/>
      <c r="G150" s="397"/>
      <c r="H150" s="397"/>
      <c r="I150" s="177"/>
      <c r="J150" s="117"/>
      <c r="K150" s="117"/>
    </row>
    <row r="151" spans="1:11" ht="18" customHeight="1" x14ac:dyDescent="0.3">
      <c r="A151" s="475" t="s">
        <v>80</v>
      </c>
      <c r="B151" s="475"/>
      <c r="C151" s="475"/>
      <c r="D151" s="474"/>
      <c r="E151" s="474"/>
      <c r="F151" s="474"/>
      <c r="G151" s="474"/>
      <c r="H151" s="474"/>
      <c r="I151" s="178"/>
      <c r="J151" s="109"/>
      <c r="K151" s="109"/>
    </row>
    <row r="152" spans="1:11" ht="18" customHeight="1" x14ac:dyDescent="0.3">
      <c r="A152" s="480" t="s">
        <v>123</v>
      </c>
      <c r="B152" s="480"/>
      <c r="C152" s="480"/>
      <c r="D152" s="286" t="s">
        <v>124</v>
      </c>
      <c r="E152" s="130"/>
      <c r="F152" s="130"/>
      <c r="G152" s="37"/>
      <c r="H152" s="38"/>
      <c r="I152" s="176"/>
      <c r="J152" s="104"/>
      <c r="K152" s="104"/>
    </row>
    <row r="153" spans="1:11" ht="30" customHeight="1" x14ac:dyDescent="0.3">
      <c r="A153" s="398"/>
      <c r="B153" s="398"/>
      <c r="C153" s="398"/>
      <c r="D153" s="287" t="s">
        <v>125</v>
      </c>
      <c r="E153" s="351" t="s">
        <v>126</v>
      </c>
      <c r="F153" s="352"/>
      <c r="G153" s="39"/>
      <c r="H153" s="40"/>
      <c r="I153" s="177"/>
      <c r="J153" s="117"/>
      <c r="K153" s="117"/>
    </row>
    <row r="154" spans="1:11" ht="30" customHeight="1" x14ac:dyDescent="0.3">
      <c r="A154" s="481"/>
      <c r="B154" s="481"/>
      <c r="C154" s="481"/>
      <c r="D154" s="288" t="s">
        <v>129</v>
      </c>
      <c r="E154" s="347" t="s">
        <v>127</v>
      </c>
      <c r="F154" s="348"/>
      <c r="G154" s="85"/>
      <c r="H154" s="86"/>
      <c r="I154" s="178"/>
      <c r="J154" s="109"/>
      <c r="K154" s="109"/>
    </row>
    <row r="155" spans="1:11" ht="45" customHeight="1" x14ac:dyDescent="0.3">
      <c r="A155" s="479" t="s">
        <v>108</v>
      </c>
      <c r="B155" s="479"/>
      <c r="C155" s="479"/>
      <c r="D155" s="473"/>
      <c r="E155" s="473"/>
      <c r="F155" s="473"/>
      <c r="G155" s="473"/>
      <c r="H155" s="473"/>
      <c r="I155" s="173"/>
      <c r="J155" s="101"/>
      <c r="K155" s="101"/>
    </row>
    <row r="156" spans="1:11" ht="20.149999999999999" customHeight="1" x14ac:dyDescent="0.3">
      <c r="A156" s="23" t="s">
        <v>49</v>
      </c>
      <c r="B156" s="477" t="s">
        <v>31</v>
      </c>
      <c r="C156" s="478"/>
      <c r="D156" s="478"/>
      <c r="E156" s="203" t="s">
        <v>29</v>
      </c>
      <c r="F156" s="25" t="s">
        <v>75</v>
      </c>
      <c r="G156" s="25" t="s">
        <v>30</v>
      </c>
      <c r="H156" s="26" t="s">
        <v>74</v>
      </c>
      <c r="I156" s="419" t="s">
        <v>179</v>
      </c>
      <c r="J156" s="419"/>
      <c r="K156" s="419"/>
    </row>
    <row r="157" spans="1:11" s="2" customFormat="1" ht="13.5" customHeight="1" x14ac:dyDescent="0.3">
      <c r="A157" s="149" t="s">
        <v>50</v>
      </c>
      <c r="B157" s="150" t="s">
        <v>32</v>
      </c>
      <c r="C157" s="191"/>
      <c r="D157" s="192"/>
      <c r="E157" s="362" t="s">
        <v>62</v>
      </c>
      <c r="F157" s="405">
        <f>F83/2</f>
        <v>3</v>
      </c>
      <c r="G157" s="390">
        <f>IF(D159="Sehr vergleichbar",3,IF(D159="Vergleichbar mit wenigen Abstrichen",2,IF(D159="Vergleichbar, jedoch mit nennenswerten Abstrichen",1,0)))</f>
        <v>0</v>
      </c>
      <c r="H157" s="392">
        <f>F157*G157</f>
        <v>0</v>
      </c>
      <c r="I157" s="344"/>
      <c r="J157" s="344"/>
      <c r="K157" s="344"/>
    </row>
    <row r="158" spans="1:11" s="2" customFormat="1" x14ac:dyDescent="0.3">
      <c r="A158" s="151"/>
      <c r="B158" s="193" t="s">
        <v>33</v>
      </c>
      <c r="C158" s="193"/>
      <c r="D158" s="194" t="s">
        <v>223</v>
      </c>
      <c r="E158" s="363"/>
      <c r="F158" s="406"/>
      <c r="G158" s="391"/>
      <c r="H158" s="393"/>
      <c r="I158" s="345"/>
      <c r="J158" s="345"/>
      <c r="K158" s="345"/>
    </row>
    <row r="159" spans="1:11" s="2" customFormat="1" x14ac:dyDescent="0.3">
      <c r="A159" s="151"/>
      <c r="B159" s="193" t="s">
        <v>42</v>
      </c>
      <c r="C159" s="193"/>
      <c r="D159" s="152"/>
      <c r="E159" s="363"/>
      <c r="F159" s="406"/>
      <c r="G159" s="391"/>
      <c r="H159" s="393"/>
      <c r="I159" s="345"/>
      <c r="J159" s="345"/>
      <c r="K159" s="345"/>
    </row>
    <row r="160" spans="1:11" s="2" customFormat="1" ht="7.5" customHeight="1" x14ac:dyDescent="0.3">
      <c r="A160" s="151"/>
      <c r="B160" s="195"/>
      <c r="C160" s="195"/>
      <c r="D160" s="195"/>
      <c r="E160" s="363"/>
      <c r="F160" s="406"/>
      <c r="G160" s="391"/>
      <c r="H160" s="393"/>
      <c r="I160" s="345"/>
      <c r="J160" s="345"/>
      <c r="K160" s="345"/>
    </row>
    <row r="161" spans="1:11" s="2" customFormat="1" ht="50.15" customHeight="1" x14ac:dyDescent="0.3">
      <c r="A161" s="151"/>
      <c r="B161" s="196" t="s">
        <v>35</v>
      </c>
      <c r="C161" s="420" t="s">
        <v>166</v>
      </c>
      <c r="D161" s="420"/>
      <c r="E161" s="363"/>
      <c r="F161" s="406"/>
      <c r="G161" s="391"/>
      <c r="H161" s="393"/>
      <c r="I161" s="345"/>
      <c r="J161" s="345"/>
      <c r="K161" s="345"/>
    </row>
    <row r="162" spans="1:11" s="2" customFormat="1" ht="50.15" customHeight="1" x14ac:dyDescent="0.3">
      <c r="A162" s="151"/>
      <c r="B162" s="196" t="s">
        <v>36</v>
      </c>
      <c r="C162" s="420" t="s">
        <v>167</v>
      </c>
      <c r="D162" s="420"/>
      <c r="E162" s="363"/>
      <c r="F162" s="406"/>
      <c r="G162" s="391"/>
      <c r="H162" s="393"/>
      <c r="I162" s="345"/>
      <c r="J162" s="345"/>
      <c r="K162" s="345"/>
    </row>
    <row r="163" spans="1:11" s="2" customFormat="1" ht="50.15" customHeight="1" x14ac:dyDescent="0.3">
      <c r="A163" s="153"/>
      <c r="B163" s="196" t="s">
        <v>41</v>
      </c>
      <c r="C163" s="420" t="s">
        <v>168</v>
      </c>
      <c r="D163" s="420"/>
      <c r="E163" s="363"/>
      <c r="F163" s="406"/>
      <c r="G163" s="391"/>
      <c r="H163" s="393"/>
      <c r="I163" s="345"/>
      <c r="J163" s="345"/>
      <c r="K163" s="345"/>
    </row>
    <row r="164" spans="1:11" s="2" customFormat="1" x14ac:dyDescent="0.3">
      <c r="A164" s="153"/>
      <c r="B164" s="196" t="s">
        <v>60</v>
      </c>
      <c r="C164" s="505" t="s">
        <v>235</v>
      </c>
      <c r="D164" s="505"/>
      <c r="E164" s="364"/>
      <c r="F164" s="406"/>
      <c r="G164" s="391"/>
      <c r="H164" s="393"/>
      <c r="I164" s="346"/>
      <c r="J164" s="346"/>
      <c r="K164" s="346"/>
    </row>
    <row r="165" spans="1:11" ht="14.25" customHeight="1" x14ac:dyDescent="0.3">
      <c r="A165" s="27" t="s">
        <v>51</v>
      </c>
      <c r="B165" s="28" t="s">
        <v>61</v>
      </c>
      <c r="C165" s="28"/>
      <c r="D165" s="19"/>
      <c r="E165" s="359" t="s">
        <v>236</v>
      </c>
      <c r="F165" s="428">
        <f>F90/2</f>
        <v>1</v>
      </c>
      <c r="G165" s="390">
        <f>IF(D167=C169,6,IF(D167=C170,5,IF(D167=C171,4,IF(D167=C172,3,IF(D167=C173,2,IF(D167=C174,1,0))))))</f>
        <v>0</v>
      </c>
      <c r="H165" s="394">
        <f>F165*G165</f>
        <v>0</v>
      </c>
      <c r="K165" s="16"/>
    </row>
    <row r="166" spans="1:11" x14ac:dyDescent="0.3">
      <c r="A166" s="29"/>
      <c r="B166" s="197" t="s">
        <v>63</v>
      </c>
      <c r="C166" s="197"/>
      <c r="D166" s="31" t="s">
        <v>102</v>
      </c>
      <c r="E166" s="360"/>
      <c r="F166" s="429"/>
      <c r="G166" s="391"/>
      <c r="H166" s="395"/>
      <c r="K166" s="16"/>
    </row>
    <row r="167" spans="1:11" x14ac:dyDescent="0.3">
      <c r="A167" s="29"/>
      <c r="B167" s="197" t="s">
        <v>42</v>
      </c>
      <c r="C167" s="197"/>
      <c r="D167" s="43"/>
      <c r="E167" s="360"/>
      <c r="F167" s="429"/>
      <c r="G167" s="391"/>
      <c r="H167" s="395"/>
    </row>
    <row r="168" spans="1:11" ht="7.5" customHeight="1" x14ac:dyDescent="0.3">
      <c r="A168" s="30"/>
      <c r="B168" s="188"/>
      <c r="C168" s="188"/>
      <c r="D168" s="188"/>
      <c r="E168" s="360"/>
      <c r="F168" s="429"/>
      <c r="G168" s="391"/>
      <c r="H168" s="395"/>
      <c r="I168" s="342"/>
      <c r="J168" s="342"/>
      <c r="K168" s="342"/>
    </row>
    <row r="169" spans="1:11" ht="14.25" customHeight="1" x14ac:dyDescent="0.3">
      <c r="A169" s="30"/>
      <c r="B169" s="196" t="s">
        <v>170</v>
      </c>
      <c r="C169" s="398" t="s">
        <v>181</v>
      </c>
      <c r="D169" s="398"/>
      <c r="E169" s="360"/>
      <c r="F169" s="429"/>
      <c r="G169" s="391"/>
      <c r="H169" s="395"/>
      <c r="I169" s="342"/>
      <c r="J169" s="342"/>
      <c r="K169" s="342"/>
    </row>
    <row r="170" spans="1:11" ht="14.25" customHeight="1" x14ac:dyDescent="0.3">
      <c r="A170" s="30"/>
      <c r="B170" s="196" t="s">
        <v>53</v>
      </c>
      <c r="C170" s="398" t="s">
        <v>180</v>
      </c>
      <c r="D170" s="398"/>
      <c r="E170" s="360"/>
      <c r="F170" s="429"/>
      <c r="G170" s="391"/>
      <c r="H170" s="395"/>
      <c r="I170" s="342"/>
      <c r="J170" s="342"/>
      <c r="K170" s="342"/>
    </row>
    <row r="171" spans="1:11" ht="14.25" customHeight="1" x14ac:dyDescent="0.3">
      <c r="A171" s="30"/>
      <c r="B171" s="196" t="s">
        <v>40</v>
      </c>
      <c r="C171" s="398" t="s">
        <v>104</v>
      </c>
      <c r="D171" s="398"/>
      <c r="E171" s="360"/>
      <c r="F171" s="429"/>
      <c r="G171" s="391"/>
      <c r="H171" s="395"/>
      <c r="I171" s="342"/>
      <c r="J171" s="342"/>
      <c r="K171" s="342"/>
    </row>
    <row r="172" spans="1:11" x14ac:dyDescent="0.3">
      <c r="A172" s="30"/>
      <c r="B172" s="196" t="s">
        <v>35</v>
      </c>
      <c r="C172" s="398" t="s">
        <v>103</v>
      </c>
      <c r="D172" s="398"/>
      <c r="E172" s="360"/>
      <c r="F172" s="429"/>
      <c r="G172" s="391"/>
      <c r="H172" s="395"/>
      <c r="I172" s="342"/>
      <c r="J172" s="342"/>
      <c r="K172" s="342"/>
    </row>
    <row r="173" spans="1:11" x14ac:dyDescent="0.3">
      <c r="A173" s="30"/>
      <c r="B173" s="196" t="s">
        <v>36</v>
      </c>
      <c r="C173" s="398" t="s">
        <v>64</v>
      </c>
      <c r="D173" s="398"/>
      <c r="E173" s="360"/>
      <c r="F173" s="429"/>
      <c r="G173" s="391"/>
      <c r="H173" s="395"/>
      <c r="I173" s="342"/>
      <c r="J173" s="342"/>
      <c r="K173" s="342"/>
    </row>
    <row r="174" spans="1:11" ht="14.25" customHeight="1" x14ac:dyDescent="0.3">
      <c r="A174" s="30"/>
      <c r="B174" s="196" t="s">
        <v>41</v>
      </c>
      <c r="C174" s="398" t="s">
        <v>128</v>
      </c>
      <c r="D174" s="398"/>
      <c r="E174" s="360"/>
      <c r="F174" s="429"/>
      <c r="G174" s="391"/>
      <c r="H174" s="395"/>
      <c r="I174" s="342"/>
      <c r="J174" s="342"/>
      <c r="K174" s="342"/>
    </row>
    <row r="175" spans="1:11" ht="14.25" customHeight="1" x14ac:dyDescent="0.3">
      <c r="A175" s="30"/>
      <c r="B175" s="196" t="s">
        <v>60</v>
      </c>
      <c r="C175" s="398" t="s">
        <v>235</v>
      </c>
      <c r="D175" s="398"/>
      <c r="E175" s="361"/>
      <c r="F175" s="429"/>
      <c r="G175" s="449"/>
      <c r="H175" s="395"/>
      <c r="I175" s="342"/>
      <c r="J175" s="342"/>
      <c r="K175" s="342"/>
    </row>
    <row r="176" spans="1:11" x14ac:dyDescent="0.3">
      <c r="A176" s="27" t="s">
        <v>52</v>
      </c>
      <c r="B176" s="154" t="s">
        <v>169</v>
      </c>
      <c r="C176" s="28"/>
      <c r="D176" s="19"/>
      <c r="E176" s="356" t="s">
        <v>248</v>
      </c>
      <c r="F176" s="421">
        <f>F100/2</f>
        <v>1</v>
      </c>
      <c r="G176" s="409">
        <f>IF(D177=C180,8,IF(D177=C181,7,IF(D177=C182,6,IF(D177=C183,5,IF(D177=C184,4,IF(D177=C185,3,IF(D177=C186,2,IF(D177=C187,1,0))))))))</f>
        <v>0</v>
      </c>
      <c r="H176" s="394">
        <f>F176*G176</f>
        <v>0</v>
      </c>
    </row>
    <row r="177" spans="1:11" ht="14.15" customHeight="1" x14ac:dyDescent="0.3">
      <c r="A177" s="29"/>
      <c r="B177" s="407" t="s">
        <v>244</v>
      </c>
      <c r="C177" s="408"/>
      <c r="D177" s="213">
        <f>D101</f>
        <v>1900000</v>
      </c>
      <c r="E177" s="357"/>
      <c r="F177" s="422"/>
      <c r="G177" s="410"/>
      <c r="H177" s="395"/>
      <c r="I177" s="144"/>
    </row>
    <row r="178" spans="1:11" ht="13.5" customHeight="1" x14ac:dyDescent="0.3">
      <c r="A178" s="29"/>
      <c r="B178" s="197" t="s">
        <v>243</v>
      </c>
      <c r="C178" s="197"/>
      <c r="D178" s="316"/>
      <c r="E178" s="357"/>
      <c r="F178" s="422"/>
      <c r="G178" s="410"/>
      <c r="H178" s="395"/>
      <c r="I178" s="144"/>
    </row>
    <row r="179" spans="1:11" ht="7.5" customHeight="1" x14ac:dyDescent="0.3">
      <c r="A179" s="30"/>
      <c r="B179" s="188"/>
      <c r="C179" s="188"/>
      <c r="D179" s="188"/>
      <c r="E179" s="357"/>
      <c r="F179" s="422"/>
      <c r="G179" s="410"/>
      <c r="H179" s="395"/>
    </row>
    <row r="180" spans="1:11" x14ac:dyDescent="0.3">
      <c r="A180" s="30"/>
      <c r="B180" s="215" t="s">
        <v>246</v>
      </c>
      <c r="C180" s="411">
        <f>E37*4.5</f>
        <v>1800000</v>
      </c>
      <c r="D180" s="412"/>
      <c r="E180" s="357"/>
      <c r="F180" s="422"/>
      <c r="G180" s="410"/>
      <c r="H180" s="395"/>
      <c r="I180" s="148"/>
      <c r="J180" s="143"/>
      <c r="K180" s="143"/>
    </row>
    <row r="181" spans="1:11" x14ac:dyDescent="0.3">
      <c r="A181" s="30"/>
      <c r="B181" s="215" t="s">
        <v>247</v>
      </c>
      <c r="C181" s="411">
        <f>E37*4</f>
        <v>1600000</v>
      </c>
      <c r="D181" s="412"/>
      <c r="E181" s="357"/>
      <c r="F181" s="422"/>
      <c r="G181" s="410"/>
      <c r="H181" s="395"/>
      <c r="I181" s="148"/>
      <c r="J181" s="143"/>
      <c r="K181" s="143"/>
    </row>
    <row r="182" spans="1:11" x14ac:dyDescent="0.3">
      <c r="A182" s="30"/>
      <c r="B182" s="215" t="s">
        <v>170</v>
      </c>
      <c r="C182" s="411">
        <f>E37*3.5</f>
        <v>1400000</v>
      </c>
      <c r="D182" s="412"/>
      <c r="E182" s="357"/>
      <c r="F182" s="422"/>
      <c r="G182" s="410"/>
      <c r="H182" s="395"/>
      <c r="I182" s="148"/>
      <c r="J182" s="143"/>
      <c r="K182" s="143"/>
    </row>
    <row r="183" spans="1:11" x14ac:dyDescent="0.3">
      <c r="A183" s="30"/>
      <c r="B183" s="215" t="s">
        <v>53</v>
      </c>
      <c r="C183" s="411">
        <f>E37*3</f>
        <v>1200000</v>
      </c>
      <c r="D183" s="412"/>
      <c r="E183" s="357"/>
      <c r="F183" s="422"/>
      <c r="G183" s="410"/>
      <c r="H183" s="395"/>
      <c r="I183" s="148"/>
      <c r="J183" s="143"/>
      <c r="K183" s="143"/>
    </row>
    <row r="184" spans="1:11" x14ac:dyDescent="0.3">
      <c r="A184" s="30"/>
      <c r="B184" s="215" t="s">
        <v>40</v>
      </c>
      <c r="C184" s="411">
        <f>E37*2.5</f>
        <v>1000000</v>
      </c>
      <c r="D184" s="412"/>
      <c r="E184" s="357"/>
      <c r="F184" s="422"/>
      <c r="G184" s="410"/>
      <c r="H184" s="395"/>
      <c r="I184" s="148"/>
      <c r="J184" s="143"/>
      <c r="K184" s="143"/>
    </row>
    <row r="185" spans="1:11" x14ac:dyDescent="0.3">
      <c r="A185" s="30"/>
      <c r="B185" s="216" t="s">
        <v>35</v>
      </c>
      <c r="C185" s="411">
        <f>E37*2</f>
        <v>800000</v>
      </c>
      <c r="D185" s="412"/>
      <c r="E185" s="357"/>
      <c r="F185" s="422"/>
      <c r="G185" s="410"/>
      <c r="H185" s="395"/>
      <c r="I185" s="143"/>
      <c r="J185" s="143"/>
      <c r="K185" s="143"/>
    </row>
    <row r="186" spans="1:11" x14ac:dyDescent="0.3">
      <c r="A186" s="32"/>
      <c r="B186" s="216" t="s">
        <v>36</v>
      </c>
      <c r="C186" s="411">
        <f>E37*1.5</f>
        <v>600000</v>
      </c>
      <c r="D186" s="412"/>
      <c r="E186" s="357"/>
      <c r="F186" s="422"/>
      <c r="G186" s="410"/>
      <c r="H186" s="395"/>
      <c r="I186" s="143"/>
      <c r="J186" s="143"/>
      <c r="K186" s="143"/>
    </row>
    <row r="187" spans="1:11" x14ac:dyDescent="0.3">
      <c r="A187" s="32"/>
      <c r="B187" s="291" t="s">
        <v>41</v>
      </c>
      <c r="C187" s="411">
        <f>E37</f>
        <v>400000</v>
      </c>
      <c r="D187" s="412"/>
      <c r="E187" s="357"/>
      <c r="F187" s="422"/>
      <c r="G187" s="410"/>
      <c r="H187" s="395"/>
      <c r="I187" s="143"/>
      <c r="J187" s="143"/>
      <c r="K187" s="143"/>
    </row>
    <row r="188" spans="1:11" x14ac:dyDescent="0.3">
      <c r="A188" s="32"/>
      <c r="B188" s="196" t="s">
        <v>60</v>
      </c>
      <c r="C188" s="481" t="s">
        <v>235</v>
      </c>
      <c r="D188" s="506"/>
      <c r="E188" s="358"/>
      <c r="F188" s="422"/>
      <c r="G188" s="410"/>
      <c r="H188" s="395"/>
      <c r="I188" s="143"/>
      <c r="J188" s="143"/>
      <c r="K188" s="143"/>
    </row>
    <row r="189" spans="1:11" x14ac:dyDescent="0.3">
      <c r="A189" s="27" t="s">
        <v>55</v>
      </c>
      <c r="B189" s="28" t="s">
        <v>81</v>
      </c>
      <c r="C189" s="28"/>
      <c r="D189" s="19"/>
      <c r="E189" s="356" t="s">
        <v>248</v>
      </c>
      <c r="F189" s="421">
        <f>F112/2</f>
        <v>2</v>
      </c>
      <c r="G189" s="409">
        <f>IF(D191=C193,8,IF(D191=C194,7,IF(D191=C195,6,IF(D191=C196,5,IF(D191=C197,4,IF(D191=C198,3,IF(D191=C199,2,IF(D191=C200,1,0))))))))</f>
        <v>0</v>
      </c>
      <c r="H189" s="394">
        <f>F189*G189</f>
        <v>0</v>
      </c>
      <c r="I189" s="143"/>
      <c r="J189" s="143"/>
      <c r="K189" s="143"/>
    </row>
    <row r="190" spans="1:11" x14ac:dyDescent="0.3">
      <c r="A190" s="29"/>
      <c r="B190" s="407" t="s">
        <v>165</v>
      </c>
      <c r="C190" s="408"/>
      <c r="D190" s="231">
        <f>D113</f>
        <v>23000</v>
      </c>
      <c r="E190" s="357"/>
      <c r="F190" s="422"/>
      <c r="G190" s="410"/>
      <c r="H190" s="395"/>
    </row>
    <row r="191" spans="1:11" ht="13.5" customHeight="1" x14ac:dyDescent="0.3">
      <c r="A191" s="29"/>
      <c r="B191" s="197" t="s">
        <v>42</v>
      </c>
      <c r="C191" s="197"/>
      <c r="D191" s="317"/>
      <c r="E191" s="357"/>
      <c r="F191" s="422"/>
      <c r="G191" s="410"/>
      <c r="H191" s="395"/>
      <c r="I191" s="144"/>
    </row>
    <row r="192" spans="1:11" ht="7.5" customHeight="1" x14ac:dyDescent="0.3">
      <c r="A192" s="30"/>
      <c r="B192" s="188"/>
      <c r="C192" s="188"/>
      <c r="D192" s="188"/>
      <c r="E192" s="357"/>
      <c r="F192" s="422"/>
      <c r="G192" s="410"/>
      <c r="H192" s="395"/>
    </row>
    <row r="193" spans="1:11" x14ac:dyDescent="0.3">
      <c r="A193" s="30"/>
      <c r="B193" s="232" t="s">
        <v>246</v>
      </c>
      <c r="C193" s="425">
        <f>D190*0.8</f>
        <v>18400</v>
      </c>
      <c r="D193" s="426"/>
      <c r="E193" s="357"/>
      <c r="F193" s="422"/>
      <c r="G193" s="410"/>
      <c r="H193" s="395"/>
      <c r="I193" s="143"/>
      <c r="J193" s="143"/>
      <c r="K193" s="143"/>
    </row>
    <row r="194" spans="1:11" x14ac:dyDescent="0.3">
      <c r="A194" s="30"/>
      <c r="B194" s="232" t="s">
        <v>247</v>
      </c>
      <c r="C194" s="425">
        <f>D190*0.7</f>
        <v>16099.999999999998</v>
      </c>
      <c r="D194" s="426"/>
      <c r="E194" s="357"/>
      <c r="F194" s="422"/>
      <c r="G194" s="410"/>
      <c r="H194" s="395"/>
      <c r="I194" s="143"/>
      <c r="J194" s="143"/>
      <c r="K194" s="143"/>
    </row>
    <row r="195" spans="1:11" x14ac:dyDescent="0.3">
      <c r="A195" s="30"/>
      <c r="B195" s="232" t="s">
        <v>170</v>
      </c>
      <c r="C195" s="425">
        <f>D190*0.5</f>
        <v>11500</v>
      </c>
      <c r="D195" s="426"/>
      <c r="E195" s="357"/>
      <c r="F195" s="422"/>
      <c r="G195" s="410"/>
      <c r="H195" s="395"/>
      <c r="I195" s="143"/>
      <c r="J195" s="143"/>
      <c r="K195" s="143"/>
    </row>
    <row r="196" spans="1:11" x14ac:dyDescent="0.3">
      <c r="A196" s="30"/>
      <c r="B196" s="232" t="s">
        <v>53</v>
      </c>
      <c r="C196" s="425">
        <f>D190*0.4</f>
        <v>9200</v>
      </c>
      <c r="D196" s="426"/>
      <c r="E196" s="357"/>
      <c r="F196" s="422"/>
      <c r="G196" s="410"/>
      <c r="H196" s="395"/>
      <c r="I196" s="143"/>
      <c r="J196" s="143"/>
      <c r="K196" s="143"/>
    </row>
    <row r="197" spans="1:11" x14ac:dyDescent="0.3">
      <c r="A197" s="30"/>
      <c r="B197" s="232" t="s">
        <v>40</v>
      </c>
      <c r="C197" s="425">
        <f>D190*0.3</f>
        <v>6900</v>
      </c>
      <c r="D197" s="426"/>
      <c r="E197" s="357"/>
      <c r="F197" s="422"/>
      <c r="G197" s="410"/>
      <c r="H197" s="395"/>
      <c r="I197" s="143"/>
      <c r="J197" s="143"/>
      <c r="K197" s="143"/>
    </row>
    <row r="198" spans="1:11" ht="14.25" customHeight="1" x14ac:dyDescent="0.3">
      <c r="A198" s="30"/>
      <c r="B198" s="233" t="s">
        <v>35</v>
      </c>
      <c r="C198" s="425">
        <f>D190*0.2</f>
        <v>4600</v>
      </c>
      <c r="D198" s="426"/>
      <c r="E198" s="357"/>
      <c r="F198" s="422"/>
      <c r="G198" s="410"/>
      <c r="H198" s="395"/>
      <c r="I198" s="143"/>
      <c r="J198" s="143"/>
      <c r="K198" s="143"/>
    </row>
    <row r="199" spans="1:11" ht="14.25" customHeight="1" x14ac:dyDescent="0.3">
      <c r="A199" s="30"/>
      <c r="B199" s="233" t="s">
        <v>36</v>
      </c>
      <c r="C199" s="425">
        <f>D190*0.1</f>
        <v>2300</v>
      </c>
      <c r="D199" s="426"/>
      <c r="E199" s="357"/>
      <c r="F199" s="422"/>
      <c r="G199" s="410"/>
      <c r="H199" s="395"/>
      <c r="I199" s="143"/>
      <c r="J199" s="143"/>
      <c r="K199" s="143"/>
    </row>
    <row r="200" spans="1:11" ht="14.25" customHeight="1" x14ac:dyDescent="0.3">
      <c r="A200" s="32"/>
      <c r="B200" s="233" t="s">
        <v>41</v>
      </c>
      <c r="C200" s="492">
        <f>(D190*0.1)-1</f>
        <v>2299</v>
      </c>
      <c r="D200" s="493"/>
      <c r="E200" s="357"/>
      <c r="F200" s="422"/>
      <c r="G200" s="410"/>
      <c r="H200" s="395"/>
      <c r="I200" s="143"/>
      <c r="J200" s="143"/>
      <c r="K200" s="143"/>
    </row>
    <row r="201" spans="1:11" ht="14.25" customHeight="1" x14ac:dyDescent="0.3">
      <c r="A201" s="33"/>
      <c r="B201" s="234" t="s">
        <v>60</v>
      </c>
      <c r="C201" s="481" t="s">
        <v>235</v>
      </c>
      <c r="D201" s="481"/>
      <c r="E201" s="358"/>
      <c r="F201" s="430"/>
      <c r="G201" s="410"/>
      <c r="H201" s="498"/>
      <c r="I201" s="143"/>
      <c r="J201" s="143"/>
      <c r="K201" s="143"/>
    </row>
    <row r="202" spans="1:11" s="2" customFormat="1" ht="14.25" customHeight="1" x14ac:dyDescent="0.3">
      <c r="A202" s="149" t="s">
        <v>56</v>
      </c>
      <c r="B202" s="150" t="s">
        <v>173</v>
      </c>
      <c r="C202" s="150"/>
      <c r="D202" s="155"/>
      <c r="E202" s="353" t="s">
        <v>171</v>
      </c>
      <c r="F202" s="428">
        <f>F124/2</f>
        <v>2</v>
      </c>
      <c r="G202" s="390">
        <f>IF(D206=C206,1,0)+IF(D207=C207,1,0)</f>
        <v>0</v>
      </c>
      <c r="H202" s="400">
        <f>F202*G202</f>
        <v>0</v>
      </c>
      <c r="K202" s="3"/>
    </row>
    <row r="203" spans="1:11" s="2" customFormat="1" x14ac:dyDescent="0.3">
      <c r="A203" s="151"/>
      <c r="B203" s="193" t="s">
        <v>174</v>
      </c>
      <c r="C203" s="193"/>
      <c r="D203" s="156" t="s">
        <v>234</v>
      </c>
      <c r="E203" s="354"/>
      <c r="F203" s="429"/>
      <c r="G203" s="391"/>
      <c r="H203" s="401"/>
      <c r="K203" s="3"/>
    </row>
    <row r="204" spans="1:11" s="2" customFormat="1" x14ac:dyDescent="0.3">
      <c r="A204" s="151"/>
      <c r="B204" s="193" t="s">
        <v>42</v>
      </c>
      <c r="C204" s="193"/>
      <c r="D204" s="157" t="s">
        <v>172</v>
      </c>
      <c r="E204" s="354"/>
      <c r="F204" s="429"/>
      <c r="G204" s="391"/>
      <c r="H204" s="401"/>
    </row>
    <row r="205" spans="1:11" s="2" customFormat="1" ht="7.5" customHeight="1" x14ac:dyDescent="0.3">
      <c r="A205" s="153"/>
      <c r="B205" s="195"/>
      <c r="C205" s="195"/>
      <c r="D205" s="195"/>
      <c r="E205" s="354"/>
      <c r="F205" s="429"/>
      <c r="G205" s="391"/>
      <c r="H205" s="401"/>
      <c r="I205" s="343"/>
      <c r="J205" s="343"/>
      <c r="K205" s="343"/>
    </row>
    <row r="206" spans="1:11" s="2" customFormat="1" x14ac:dyDescent="0.3">
      <c r="A206" s="153"/>
      <c r="B206" s="196" t="s">
        <v>41</v>
      </c>
      <c r="C206" s="199" t="s">
        <v>249</v>
      </c>
      <c r="D206" s="43"/>
      <c r="E206" s="354"/>
      <c r="F206" s="429"/>
      <c r="G206" s="391"/>
      <c r="H206" s="401"/>
      <c r="I206" s="343"/>
      <c r="J206" s="343"/>
      <c r="K206" s="343"/>
    </row>
    <row r="207" spans="1:11" s="2" customFormat="1" x14ac:dyDescent="0.3">
      <c r="A207" s="153"/>
      <c r="B207" s="196" t="s">
        <v>41</v>
      </c>
      <c r="C207" s="199" t="s">
        <v>316</v>
      </c>
      <c r="D207" s="43"/>
      <c r="E207" s="354"/>
      <c r="F207" s="429"/>
      <c r="G207" s="391"/>
      <c r="H207" s="401"/>
      <c r="I207" s="343"/>
      <c r="J207" s="343"/>
      <c r="K207" s="343"/>
    </row>
    <row r="208" spans="1:11" ht="14.25" customHeight="1" x14ac:dyDescent="0.3">
      <c r="A208" s="27" t="s">
        <v>218</v>
      </c>
      <c r="B208" s="28" t="s">
        <v>101</v>
      </c>
      <c r="C208" s="147"/>
      <c r="D208" s="147"/>
      <c r="E208" s="502" t="s">
        <v>65</v>
      </c>
      <c r="F208" s="413">
        <f>F130/2</f>
        <v>2</v>
      </c>
      <c r="G208" s="409">
        <f>IF(D210=C212,2,IF(D210=C213,1,0))</f>
        <v>0</v>
      </c>
      <c r="H208" s="394">
        <f>F208*G208</f>
        <v>0</v>
      </c>
      <c r="I208" s="143"/>
      <c r="J208" s="143"/>
      <c r="K208" s="143"/>
    </row>
    <row r="209" spans="1:11" ht="14.25" customHeight="1" x14ac:dyDescent="0.3">
      <c r="A209" s="29"/>
      <c r="B209" s="197" t="s">
        <v>33</v>
      </c>
      <c r="C209" s="197"/>
      <c r="D209" s="35" t="s">
        <v>226</v>
      </c>
      <c r="E209" s="503"/>
      <c r="F209" s="414"/>
      <c r="G209" s="410"/>
      <c r="H209" s="395"/>
      <c r="I209" s="143"/>
      <c r="J209" s="143"/>
      <c r="K209" s="143"/>
    </row>
    <row r="210" spans="1:11" ht="14.25" customHeight="1" x14ac:dyDescent="0.3">
      <c r="A210" s="29"/>
      <c r="B210" s="197" t="s">
        <v>42</v>
      </c>
      <c r="C210" s="197"/>
      <c r="D210" s="43"/>
      <c r="E210" s="503"/>
      <c r="F210" s="414"/>
      <c r="G210" s="410"/>
      <c r="H210" s="395"/>
      <c r="I210" s="143"/>
      <c r="J210" s="143"/>
      <c r="K210" s="143"/>
    </row>
    <row r="211" spans="1:11" ht="7.5" customHeight="1" x14ac:dyDescent="0.3">
      <c r="A211" s="30"/>
      <c r="B211" s="188"/>
      <c r="C211" s="188"/>
      <c r="D211" s="188"/>
      <c r="E211" s="503"/>
      <c r="F211" s="414"/>
      <c r="G211" s="410"/>
      <c r="H211" s="395"/>
      <c r="I211" s="143"/>
      <c r="J211" s="143"/>
      <c r="K211" s="143"/>
    </row>
    <row r="212" spans="1:11" ht="14.25" customHeight="1" x14ac:dyDescent="0.3">
      <c r="A212" s="32"/>
      <c r="B212" s="291" t="s">
        <v>36</v>
      </c>
      <c r="C212" s="494" t="s">
        <v>226</v>
      </c>
      <c r="D212" s="494"/>
      <c r="E212" s="503"/>
      <c r="F212" s="414"/>
      <c r="G212" s="410"/>
      <c r="H212" s="395"/>
      <c r="I212" s="143"/>
      <c r="J212" s="143"/>
      <c r="K212" s="143"/>
    </row>
    <row r="213" spans="1:11" ht="14.25" customHeight="1" x14ac:dyDescent="0.3">
      <c r="A213" s="32"/>
      <c r="B213" s="291" t="s">
        <v>41</v>
      </c>
      <c r="C213" s="399" t="s">
        <v>227</v>
      </c>
      <c r="D213" s="399"/>
      <c r="E213" s="503"/>
      <c r="F213" s="414"/>
      <c r="G213" s="410"/>
      <c r="H213" s="395"/>
      <c r="I213" s="143"/>
      <c r="J213" s="143"/>
      <c r="K213" s="143"/>
    </row>
    <row r="214" spans="1:11" ht="14.25" customHeight="1" x14ac:dyDescent="0.3">
      <c r="A214" s="33"/>
      <c r="B214" s="292" t="s">
        <v>60</v>
      </c>
      <c r="C214" s="416" t="s">
        <v>235</v>
      </c>
      <c r="D214" s="509"/>
      <c r="E214" s="504"/>
      <c r="F214" s="415"/>
      <c r="G214" s="410"/>
      <c r="H214" s="498"/>
      <c r="I214" s="143"/>
      <c r="J214" s="143"/>
      <c r="K214" s="143"/>
    </row>
    <row r="215" spans="1:11" ht="14.25" customHeight="1" x14ac:dyDescent="0.3">
      <c r="A215" s="27" t="s">
        <v>219</v>
      </c>
      <c r="B215" s="28" t="s">
        <v>106</v>
      </c>
      <c r="C215" s="34"/>
      <c r="D215" s="34"/>
      <c r="E215" s="499" t="s">
        <v>237</v>
      </c>
      <c r="F215" s="421">
        <f>F136/2</f>
        <v>1</v>
      </c>
      <c r="G215" s="409">
        <f>IF(D217=C219,4,IF(D217=C220,3,IF(D217=C221,2,IF(D217=C222,1,0))))</f>
        <v>0</v>
      </c>
      <c r="H215" s="394">
        <f>F215*G215</f>
        <v>0</v>
      </c>
      <c r="I215" s="143"/>
      <c r="J215" s="143"/>
      <c r="K215" s="143"/>
    </row>
    <row r="216" spans="1:11" ht="15" customHeight="1" x14ac:dyDescent="0.3">
      <c r="A216" s="29"/>
      <c r="B216" s="197" t="s">
        <v>33</v>
      </c>
      <c r="C216" s="197"/>
      <c r="D216" s="35" t="s">
        <v>107</v>
      </c>
      <c r="E216" s="500"/>
      <c r="F216" s="422"/>
      <c r="G216" s="410"/>
      <c r="H216" s="395"/>
      <c r="I216" s="143"/>
      <c r="J216" s="143"/>
      <c r="K216" s="143"/>
    </row>
    <row r="217" spans="1:11" ht="15" customHeight="1" x14ac:dyDescent="0.3">
      <c r="A217" s="29"/>
      <c r="B217" s="197" t="s">
        <v>42</v>
      </c>
      <c r="C217" s="197"/>
      <c r="D217" s="83"/>
      <c r="E217" s="500"/>
      <c r="F217" s="422"/>
      <c r="G217" s="410"/>
      <c r="H217" s="395"/>
      <c r="I217" s="143"/>
      <c r="J217" s="143"/>
      <c r="K217" s="143"/>
    </row>
    <row r="218" spans="1:11" ht="7.5" customHeight="1" x14ac:dyDescent="0.3">
      <c r="A218" s="30"/>
      <c r="B218" s="188"/>
      <c r="C218" s="188"/>
      <c r="D218" s="188"/>
      <c r="E218" s="500"/>
      <c r="F218" s="422"/>
      <c r="G218" s="410"/>
      <c r="H218" s="395"/>
      <c r="I218" s="143"/>
      <c r="J218" s="143"/>
      <c r="K218" s="143"/>
    </row>
    <row r="219" spans="1:11" ht="15" customHeight="1" x14ac:dyDescent="0.3">
      <c r="A219" s="30"/>
      <c r="B219" s="291" t="s">
        <v>40</v>
      </c>
      <c r="C219" s="399" t="s">
        <v>109</v>
      </c>
      <c r="D219" s="399"/>
      <c r="E219" s="500"/>
      <c r="F219" s="422"/>
      <c r="G219" s="410"/>
      <c r="H219" s="395"/>
      <c r="I219" s="143"/>
      <c r="J219" s="143"/>
      <c r="K219" s="143"/>
    </row>
    <row r="220" spans="1:11" ht="15" customHeight="1" x14ac:dyDescent="0.3">
      <c r="A220" s="30"/>
      <c r="B220" s="291" t="s">
        <v>35</v>
      </c>
      <c r="C220" s="399" t="s">
        <v>110</v>
      </c>
      <c r="D220" s="399"/>
      <c r="E220" s="500"/>
      <c r="F220" s="422"/>
      <c r="G220" s="410"/>
      <c r="H220" s="395"/>
      <c r="I220" s="143"/>
      <c r="J220" s="143"/>
      <c r="K220" s="143"/>
    </row>
    <row r="221" spans="1:11" ht="14.25" customHeight="1" x14ac:dyDescent="0.3">
      <c r="A221" s="32"/>
      <c r="B221" s="291" t="s">
        <v>36</v>
      </c>
      <c r="C221" s="399" t="s">
        <v>111</v>
      </c>
      <c r="D221" s="399"/>
      <c r="E221" s="500"/>
      <c r="F221" s="422"/>
      <c r="G221" s="410"/>
      <c r="H221" s="395"/>
      <c r="I221" s="143"/>
      <c r="J221" s="143"/>
      <c r="K221" s="143"/>
    </row>
    <row r="222" spans="1:11" ht="14.25" customHeight="1" x14ac:dyDescent="0.3">
      <c r="A222" s="32"/>
      <c r="B222" s="291" t="s">
        <v>41</v>
      </c>
      <c r="C222" s="399" t="s">
        <v>112</v>
      </c>
      <c r="D222" s="399"/>
      <c r="E222" s="500"/>
      <c r="F222" s="422"/>
      <c r="G222" s="410"/>
      <c r="H222" s="395"/>
      <c r="I222" s="143"/>
      <c r="J222" s="143"/>
      <c r="K222" s="143"/>
    </row>
    <row r="223" spans="1:11" ht="14.25" customHeight="1" thickBot="1" x14ac:dyDescent="0.35">
      <c r="A223" s="209"/>
      <c r="B223" s="297" t="s">
        <v>60</v>
      </c>
      <c r="C223" s="507" t="s">
        <v>235</v>
      </c>
      <c r="D223" s="508"/>
      <c r="E223" s="501"/>
      <c r="F223" s="427"/>
      <c r="G223" s="490"/>
      <c r="H223" s="491"/>
      <c r="I223" s="143"/>
      <c r="J223" s="143"/>
      <c r="K223" s="143"/>
    </row>
    <row r="224" spans="1:11" ht="14.25" customHeight="1" thickTop="1" x14ac:dyDescent="0.3">
      <c r="A224" s="488"/>
      <c r="B224" s="488"/>
      <c r="C224" s="488"/>
      <c r="D224" s="488"/>
      <c r="E224" s="488"/>
      <c r="F224" s="488"/>
      <c r="G224" s="489"/>
      <c r="H224" s="36">
        <f>SUM(H157:H223)</f>
        <v>0</v>
      </c>
      <c r="I224" s="143"/>
      <c r="J224" s="143"/>
      <c r="K224" s="143"/>
    </row>
    <row r="225" spans="1:8" ht="7.5" customHeight="1" x14ac:dyDescent="0.3">
      <c r="A225" s="9"/>
      <c r="B225" s="9"/>
      <c r="C225" s="9"/>
      <c r="D225" s="9"/>
      <c r="E225" s="9"/>
      <c r="F225" s="9"/>
      <c r="G225" s="9"/>
      <c r="H225" s="9"/>
    </row>
    <row r="226" spans="1:8" s="2" customFormat="1" ht="14.25" customHeight="1" x14ac:dyDescent="0.3">
      <c r="A226" s="200"/>
      <c r="B226" s="200"/>
      <c r="C226" s="200"/>
      <c r="D226" s="200"/>
      <c r="E226" s="445" t="s">
        <v>216</v>
      </c>
      <c r="F226" s="445"/>
      <c r="G226" s="446"/>
      <c r="H226" s="211">
        <f>H144</f>
        <v>0</v>
      </c>
    </row>
    <row r="227" spans="1:8" s="2" customFormat="1" ht="14.25" customHeight="1" thickBot="1" x14ac:dyDescent="0.35">
      <c r="A227" s="200"/>
      <c r="B227" s="200"/>
      <c r="C227" s="200"/>
      <c r="D227" s="200"/>
      <c r="E227" s="447" t="s">
        <v>217</v>
      </c>
      <c r="F227" s="447"/>
      <c r="G227" s="448"/>
      <c r="H227" s="162">
        <f>H224</f>
        <v>0</v>
      </c>
    </row>
    <row r="228" spans="1:8" s="2" customFormat="1" ht="14.25" customHeight="1" thickTop="1" x14ac:dyDescent="0.3">
      <c r="A228" s="200"/>
      <c r="B228" s="200"/>
      <c r="C228" s="200"/>
      <c r="D228" s="200"/>
      <c r="E228" s="417" t="s">
        <v>215</v>
      </c>
      <c r="F228" s="417"/>
      <c r="G228" s="418"/>
      <c r="H228" s="163">
        <f>SUM(H226:H227)</f>
        <v>0</v>
      </c>
    </row>
  </sheetData>
  <sheetProtection algorithmName="SHA-512" hashValue="1QUqdq70bJ8l7h59PEVQRrXMoIbNaZ8I3OsVQOwE368A3eDDZLMmQZJvH+xKHlfmflSWbMQ4a/dABlbNXT/8PQ==" saltValue="1M6FzSMW8B1U/fXmHBrCvw=="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E124:E129"/>
    <mergeCell ref="F124:F129"/>
    <mergeCell ref="G124:G129"/>
    <mergeCell ref="H124:H129"/>
    <mergeCell ref="I127:K129"/>
    <mergeCell ref="E130:E135"/>
    <mergeCell ref="F130:F135"/>
    <mergeCell ref="G130:G135"/>
    <mergeCell ref="H130:H135"/>
    <mergeCell ref="C134:D134"/>
    <mergeCell ref="C135:D135"/>
    <mergeCell ref="E136:E143"/>
    <mergeCell ref="F136:F143"/>
    <mergeCell ref="G136:G143"/>
    <mergeCell ref="H136:H143"/>
    <mergeCell ref="C140:D140"/>
    <mergeCell ref="C141:D141"/>
    <mergeCell ref="C142:D142"/>
    <mergeCell ref="C143:D143"/>
    <mergeCell ref="A149:C149"/>
    <mergeCell ref="D149:H149"/>
    <mergeCell ref="A150:C150"/>
    <mergeCell ref="D150:H150"/>
    <mergeCell ref="A151:C151"/>
    <mergeCell ref="D151:H151"/>
    <mergeCell ref="A144:G144"/>
    <mergeCell ref="B146:D146"/>
    <mergeCell ref="A147:C147"/>
    <mergeCell ref="D147:H147"/>
    <mergeCell ref="A148:C148"/>
    <mergeCell ref="D148:H148"/>
    <mergeCell ref="I156:K156"/>
    <mergeCell ref="E157:E164"/>
    <mergeCell ref="F157:F164"/>
    <mergeCell ref="G157:G164"/>
    <mergeCell ref="H157:H164"/>
    <mergeCell ref="I157:K164"/>
    <mergeCell ref="A152:C154"/>
    <mergeCell ref="E153:F153"/>
    <mergeCell ref="E154:F154"/>
    <mergeCell ref="A155:C155"/>
    <mergeCell ref="D155:H155"/>
    <mergeCell ref="B156:D156"/>
    <mergeCell ref="C185:D185"/>
    <mergeCell ref="E176:E188"/>
    <mergeCell ref="F176:F188"/>
    <mergeCell ref="C161:D161"/>
    <mergeCell ref="C162:D162"/>
    <mergeCell ref="C163:D163"/>
    <mergeCell ref="C164:D164"/>
    <mergeCell ref="E165:E175"/>
    <mergeCell ref="F165:F175"/>
    <mergeCell ref="G176:G188"/>
    <mergeCell ref="H176:H188"/>
    <mergeCell ref="E202:E207"/>
    <mergeCell ref="F202:F207"/>
    <mergeCell ref="G202:G207"/>
    <mergeCell ref="C186:D186"/>
    <mergeCell ref="C187:D187"/>
    <mergeCell ref="C188:D188"/>
    <mergeCell ref="I168:K175"/>
    <mergeCell ref="C169:D169"/>
    <mergeCell ref="C170:D170"/>
    <mergeCell ref="C171:D171"/>
    <mergeCell ref="C172:D172"/>
    <mergeCell ref="C173:D173"/>
    <mergeCell ref="C174:D174"/>
    <mergeCell ref="C175:D175"/>
    <mergeCell ref="B177:C177"/>
    <mergeCell ref="C180:D180"/>
    <mergeCell ref="C181:D181"/>
    <mergeCell ref="C182:D182"/>
    <mergeCell ref="C183:D183"/>
    <mergeCell ref="C184:D184"/>
    <mergeCell ref="G165:G175"/>
    <mergeCell ref="H165:H175"/>
    <mergeCell ref="C212:D212"/>
    <mergeCell ref="C213:D213"/>
    <mergeCell ref="H202:H207"/>
    <mergeCell ref="I205:K207"/>
    <mergeCell ref="E208:E214"/>
    <mergeCell ref="F208:F214"/>
    <mergeCell ref="G208:G214"/>
    <mergeCell ref="H208:H214"/>
    <mergeCell ref="G189:G201"/>
    <mergeCell ref="H189:H201"/>
    <mergeCell ref="E189:E201"/>
    <mergeCell ref="F189:F201"/>
    <mergeCell ref="C200:D200"/>
    <mergeCell ref="C201:D201"/>
    <mergeCell ref="B190:C190"/>
    <mergeCell ref="C193:D193"/>
    <mergeCell ref="C194:D194"/>
    <mergeCell ref="C195:D195"/>
    <mergeCell ref="C196:D196"/>
    <mergeCell ref="C197:D197"/>
    <mergeCell ref="C198:D198"/>
    <mergeCell ref="C199:D199"/>
    <mergeCell ref="E227:G227"/>
    <mergeCell ref="E228:G228"/>
    <mergeCell ref="H215:H223"/>
    <mergeCell ref="C219:D219"/>
    <mergeCell ref="C220:D220"/>
    <mergeCell ref="C221:D221"/>
    <mergeCell ref="C222:D222"/>
    <mergeCell ref="C223:D223"/>
    <mergeCell ref="C214:D214"/>
    <mergeCell ref="E215:E223"/>
    <mergeCell ref="F215:F223"/>
    <mergeCell ref="G215:G223"/>
    <mergeCell ref="A224:G224"/>
    <mergeCell ref="E226:G226"/>
  </mergeCells>
  <dataValidations count="17">
    <dataValidation type="list" allowBlank="1" showInputMessage="1" showErrorMessage="1" sqref="D210" xr:uid="{483034D4-151C-4C5B-B498-0F116F729334}">
      <formula1>$C$212:$C$214</formula1>
    </dataValidation>
    <dataValidation type="list" allowBlank="1" showInputMessage="1" showErrorMessage="1" sqref="D191" xr:uid="{74B3ACEB-3A50-4EA0-A91F-CD4104FEA3BC}">
      <formula1>$C$193:$C$201</formula1>
    </dataValidation>
    <dataValidation type="list" allowBlank="1" showInputMessage="1" showErrorMessage="1" sqref="D178" xr:uid="{C74C2550-2336-4DE1-A57D-E983A9CCA015}">
      <formula1>$C$180:$C$188</formula1>
    </dataValidation>
    <dataValidation type="list" allowBlank="1" showInputMessage="1" showErrorMessage="1" sqref="D167" xr:uid="{951E33EA-C826-41D4-AE0B-9DC70CE13CD2}">
      <formula1>$C$169:$C$175</formula1>
    </dataValidation>
    <dataValidation type="list" allowBlank="1" showInputMessage="1" showErrorMessage="1" sqref="D129 D207" xr:uid="{B113A0E5-9131-4FFB-B3E9-BDE2B3507025}">
      <formula1>$C$129</formula1>
    </dataValidation>
    <dataValidation type="list" allowBlank="1" showInputMessage="1" showErrorMessage="1" sqref="J17:J34 J147:J155 J55:J65 J73:J81 J37:J39 J45:J48 J50:J53" xr:uid="{E11B7BD6-9971-462C-A14E-D1ACD85570CB}">
      <formula1>#REF!</formula1>
    </dataValidation>
    <dataValidation type="list" allowBlank="1" showInputMessage="1" showErrorMessage="1" sqref="D128 D206" xr:uid="{C032940B-E979-43AA-A7FC-C351B2225A64}">
      <formula1>$C$128</formula1>
    </dataValidation>
    <dataValidation type="list" allowBlank="1" showInputMessage="1" showErrorMessage="1" sqref="D132" xr:uid="{5F278C1F-C7C5-4EB6-A5B9-D6BA7611F14A}">
      <formula1>$C$134:$C$135</formula1>
    </dataValidation>
    <dataValidation type="list" allowBlank="1" showInputMessage="1" showErrorMessage="1" sqref="D217 D138" xr:uid="{A2A72F93-378A-47F0-BE7D-087721C89A70}">
      <formula1>$C$140:$C$143</formula1>
    </dataValidation>
    <dataValidation type="list" allowBlank="1" showInputMessage="1" showErrorMessage="1" sqref="D114" xr:uid="{4A42B4DF-57C4-4CFF-B50A-BA257826106E}">
      <formula1>$C$116:$C$123</formula1>
    </dataValidation>
    <dataValidation type="list" allowBlank="1" showInputMessage="1" showErrorMessage="1" sqref="D102" xr:uid="{26DFB125-1811-4FDB-8A33-2997B77DC80B}">
      <formula1>$C$104:$C$111</formula1>
    </dataValidation>
    <dataValidation type="list" allowBlank="1" showInputMessage="1" showErrorMessage="1" sqref="D92" xr:uid="{96DE3768-6C17-431E-BBEF-6F711471167E}">
      <formula1>$C$94:$C$99</formula1>
    </dataValidation>
    <dataValidation type="list" allowBlank="1" showInputMessage="1" showErrorMessage="1" sqref="I17:I34 I147:I155 I55:I65 I73:I81 I37:I39 I45:I48 I50:I53" xr:uid="{1FEF9A61-0197-462F-999E-42CB78FC05BB}">
      <formula1>"JA,NEIN"</formula1>
    </dataValidation>
    <dataValidation type="list" allowBlank="1" showInputMessage="1" showErrorMessage="1" sqref="F25:F33" xr:uid="{56C08392-1CE3-439A-B2F2-9CDF57A5462C}">
      <formula1>"n.e."</formula1>
    </dataValidation>
    <dataValidation operator="lessThanOrEqual" allowBlank="1" showInputMessage="1" showErrorMessage="1" sqref="E56 E153:E154 E79:E80 E63:E64 E48 E53" xr:uid="{61CFDCF4-E59A-4B51-A35D-7AFFF69C5152}"/>
    <dataValidation type="list" allowBlank="1" showInputMessage="1" showErrorMessage="1" sqref="H152:H154 H17:H34 H55:H56 H62:H64 H78:H80 H67:H70 H37:H39 H45:H48 H50:H53" xr:uid="{EC514108-CA74-4210-B35C-9E8F7B2DC62C}">
      <formula1>"NEIN"</formula1>
    </dataValidation>
    <dataValidation type="list" allowBlank="1" showInputMessage="1" showErrorMessage="1" sqref="G152:G154 G17:G34 G55:G56 G62:G64 G78:G80 G67:G70 G37:G39 G45:G48 G50:G53" xr:uid="{9D53855B-6653-4FBD-A054-9626C5D63908}">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9" max="7" man="1"/>
    <brk id="188"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4F4616C4-437D-44D9-95E3-09B94381BE76}">
          <x14:formula1>
            <xm:f>Tabelle1!$A$1:$A$4</xm:f>
          </x14:formula1>
          <xm:sqref>D159</xm:sqref>
        </x14:dataValidation>
        <x14:dataValidation type="list" allowBlank="1" showInputMessage="1" showErrorMessage="1" xr:uid="{35D4B7A5-2DA0-4A99-959C-9A09032637C8}">
          <x14:formula1>
            <xm:f>Tabelle1!$A$6:$A$36</xm:f>
          </x14:formula1>
          <xm:sqref>C5</xm:sqref>
        </x14:dataValidation>
        <x14:dataValidation type="list" allowBlank="1" showInputMessage="1" showErrorMessage="1" xr:uid="{FB907F4D-AEB5-4E57-B4A7-5CFD6AC5717F}">
          <x14:formula1>
            <xm:f>Tabelle1!$A$1:$A$3</xm:f>
          </x14:formula1>
          <xm:sqref>D85</xm:sqref>
        </x14:dataValidation>
      </x14:dataValidation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C52D2-B5DE-404E-B539-702F47949B27}">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350</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17" priority="1" operator="containsText" text="in Prüfung">
      <formula>NOT(ISERROR(SEARCH("in Prüfung",I6)))</formula>
    </cfRule>
    <cfRule type="containsText" dxfId="16" priority="2" operator="containsText" text="Nein">
      <formula>NOT(ISERROR(SEARCH("Nein",I6)))</formula>
    </cfRule>
    <cfRule type="containsText" dxfId="15" priority="3" operator="containsText" text="Ja">
      <formula>NOT(ISERROR(SEARCH("Ja",I6)))</formula>
    </cfRule>
  </conditionalFormatting>
  <dataValidations count="2">
    <dataValidation type="list" allowBlank="1" showInputMessage="1" showErrorMessage="1" sqref="H6:H1048576" xr:uid="{50103854-8A02-4E0B-9D13-C79BD58705BC}">
      <formula1>"Ja,Nein"</formula1>
    </dataValidation>
    <dataValidation type="list" allowBlank="1" showInputMessage="1" showErrorMessage="1" sqref="I6:I1048576" xr:uid="{115C986F-B412-4E7D-9A47-62659E5E6549}">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02125-7027-4AE4-AEA5-C73153BAC0BE}">
  <sheetPr>
    <pageSetUpPr fitToPage="1"/>
  </sheetPr>
  <dimension ref="A1:Y230"/>
  <sheetViews>
    <sheetView showWhiteSpace="0" view="pageBreakPreview" topLeftCell="B12"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210</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ROUNDUP(D101/5,-4)</f>
        <v>260000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260000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260000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1300000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1170000</v>
      </c>
      <c r="D104" s="412"/>
      <c r="E104" s="357"/>
      <c r="F104" s="422"/>
      <c r="G104" s="410"/>
      <c r="H104" s="395"/>
      <c r="I104" s="148"/>
      <c r="J104" s="143"/>
      <c r="K104" s="143"/>
    </row>
    <row r="105" spans="1:11" ht="15" customHeight="1" x14ac:dyDescent="0.3">
      <c r="A105" s="30"/>
      <c r="B105" s="215" t="s">
        <v>247</v>
      </c>
      <c r="C105" s="411">
        <f>E37*4</f>
        <v>1040000</v>
      </c>
      <c r="D105" s="412"/>
      <c r="E105" s="357"/>
      <c r="F105" s="422"/>
      <c r="G105" s="410"/>
      <c r="H105" s="395"/>
      <c r="I105" s="148"/>
      <c r="J105" s="143"/>
      <c r="K105" s="143"/>
    </row>
    <row r="106" spans="1:11" ht="15" customHeight="1" x14ac:dyDescent="0.3">
      <c r="A106" s="30"/>
      <c r="B106" s="215" t="s">
        <v>170</v>
      </c>
      <c r="C106" s="411">
        <f>E37*3.5</f>
        <v>910000</v>
      </c>
      <c r="D106" s="412"/>
      <c r="E106" s="357"/>
      <c r="F106" s="422"/>
      <c r="G106" s="410"/>
      <c r="H106" s="395"/>
      <c r="I106" s="148"/>
      <c r="J106" s="143"/>
      <c r="K106" s="143"/>
    </row>
    <row r="107" spans="1:11" ht="15" customHeight="1" x14ac:dyDescent="0.3">
      <c r="A107" s="30"/>
      <c r="B107" s="215" t="s">
        <v>53</v>
      </c>
      <c r="C107" s="411">
        <f>E37*3</f>
        <v>780000</v>
      </c>
      <c r="D107" s="412"/>
      <c r="E107" s="357"/>
      <c r="F107" s="422"/>
      <c r="G107" s="410"/>
      <c r="H107" s="395"/>
      <c r="I107" s="148"/>
      <c r="J107" s="143"/>
      <c r="K107" s="143"/>
    </row>
    <row r="108" spans="1:11" ht="15" customHeight="1" x14ac:dyDescent="0.3">
      <c r="A108" s="30"/>
      <c r="B108" s="215" t="s">
        <v>40</v>
      </c>
      <c r="C108" s="411">
        <f>E37*2.5</f>
        <v>650000</v>
      </c>
      <c r="D108" s="412"/>
      <c r="E108" s="357"/>
      <c r="F108" s="422"/>
      <c r="G108" s="410"/>
      <c r="H108" s="395"/>
      <c r="I108" s="148"/>
      <c r="J108" s="143"/>
      <c r="K108" s="143"/>
    </row>
    <row r="109" spans="1:11" ht="15" customHeight="1" x14ac:dyDescent="0.3">
      <c r="A109" s="30"/>
      <c r="B109" s="216" t="s">
        <v>35</v>
      </c>
      <c r="C109" s="411">
        <f>E37*2</f>
        <v>520000</v>
      </c>
      <c r="D109" s="412"/>
      <c r="E109" s="357"/>
      <c r="F109" s="422"/>
      <c r="G109" s="410"/>
      <c r="H109" s="395"/>
      <c r="I109" s="143"/>
      <c r="J109" s="143"/>
      <c r="K109" s="143"/>
    </row>
    <row r="110" spans="1:11" ht="15" customHeight="1" x14ac:dyDescent="0.3">
      <c r="A110" s="32"/>
      <c r="B110" s="216" t="s">
        <v>36</v>
      </c>
      <c r="C110" s="411">
        <f>E37*1.5</f>
        <v>390000</v>
      </c>
      <c r="D110" s="412"/>
      <c r="E110" s="357"/>
      <c r="F110" s="422"/>
      <c r="G110" s="410"/>
      <c r="H110" s="395"/>
      <c r="I110" s="143"/>
      <c r="J110" s="143"/>
      <c r="K110" s="143"/>
    </row>
    <row r="111" spans="1:11" ht="15" customHeight="1" x14ac:dyDescent="0.3">
      <c r="A111" s="32"/>
      <c r="B111" s="212" t="s">
        <v>41</v>
      </c>
      <c r="C111" s="423">
        <f>E37</f>
        <v>260000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35000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28000</v>
      </c>
      <c r="D116" s="426"/>
      <c r="E116" s="357"/>
      <c r="F116" s="422"/>
      <c r="G116" s="410"/>
      <c r="H116" s="395"/>
      <c r="I116" s="143"/>
      <c r="J116" s="143"/>
      <c r="K116" s="143"/>
    </row>
    <row r="117" spans="1:25" ht="15" customHeight="1" x14ac:dyDescent="0.3">
      <c r="A117" s="30"/>
      <c r="B117" s="215" t="s">
        <v>247</v>
      </c>
      <c r="C117" s="425">
        <f>D113*0.7</f>
        <v>24500</v>
      </c>
      <c r="D117" s="426"/>
      <c r="E117" s="357"/>
      <c r="F117" s="422"/>
      <c r="G117" s="410"/>
      <c r="H117" s="395"/>
      <c r="I117" s="143"/>
      <c r="J117" s="143"/>
      <c r="K117" s="143"/>
    </row>
    <row r="118" spans="1:25" ht="15" customHeight="1" x14ac:dyDescent="0.3">
      <c r="A118" s="30"/>
      <c r="B118" s="215" t="s">
        <v>170</v>
      </c>
      <c r="C118" s="425">
        <f>D113*0.5</f>
        <v>17500</v>
      </c>
      <c r="D118" s="426"/>
      <c r="E118" s="357"/>
      <c r="F118" s="422"/>
      <c r="G118" s="410"/>
      <c r="H118" s="395"/>
      <c r="I118" s="143"/>
      <c r="J118" s="143"/>
      <c r="K118" s="143"/>
    </row>
    <row r="119" spans="1:25" ht="15" customHeight="1" x14ac:dyDescent="0.3">
      <c r="A119" s="30"/>
      <c r="B119" s="215" t="s">
        <v>53</v>
      </c>
      <c r="C119" s="425">
        <f>D113*0.4</f>
        <v>14000</v>
      </c>
      <c r="D119" s="426"/>
      <c r="E119" s="357"/>
      <c r="F119" s="422"/>
      <c r="G119" s="410"/>
      <c r="H119" s="395"/>
      <c r="I119" s="143"/>
      <c r="J119" s="143"/>
      <c r="K119" s="143"/>
    </row>
    <row r="120" spans="1:25" ht="15" customHeight="1" x14ac:dyDescent="0.3">
      <c r="A120" s="30"/>
      <c r="B120" s="215" t="s">
        <v>40</v>
      </c>
      <c r="C120" s="425">
        <f>D113*0.3</f>
        <v>10500</v>
      </c>
      <c r="D120" s="426"/>
      <c r="E120" s="357"/>
      <c r="F120" s="422"/>
      <c r="G120" s="410"/>
      <c r="H120" s="395"/>
      <c r="I120" s="143"/>
      <c r="J120" s="143"/>
      <c r="K120" s="143"/>
    </row>
    <row r="121" spans="1:25" ht="14.25" customHeight="1" x14ac:dyDescent="0.3">
      <c r="A121" s="30"/>
      <c r="B121" s="216" t="s">
        <v>35</v>
      </c>
      <c r="C121" s="425">
        <f>D113*0.2</f>
        <v>7000</v>
      </c>
      <c r="D121" s="426"/>
      <c r="E121" s="357"/>
      <c r="F121" s="422"/>
      <c r="G121" s="410"/>
      <c r="H121" s="395"/>
      <c r="I121" s="143"/>
      <c r="J121" s="143"/>
      <c r="K121" s="143"/>
    </row>
    <row r="122" spans="1:25" ht="14.25" customHeight="1" x14ac:dyDescent="0.3">
      <c r="A122" s="30"/>
      <c r="B122" s="216" t="s">
        <v>36</v>
      </c>
      <c r="C122" s="425">
        <f>D113*0.1</f>
        <v>3500</v>
      </c>
      <c r="D122" s="426"/>
      <c r="E122" s="357"/>
      <c r="F122" s="422"/>
      <c r="G122" s="410"/>
      <c r="H122" s="395"/>
      <c r="I122" s="143"/>
      <c r="J122" s="143"/>
      <c r="K122" s="143"/>
    </row>
    <row r="123" spans="1:25" ht="14.25" customHeight="1" x14ac:dyDescent="0.3">
      <c r="A123" s="32"/>
      <c r="B123" s="212" t="s">
        <v>41</v>
      </c>
      <c r="C123" s="492">
        <f>(D113*0.1)-1</f>
        <v>3499</v>
      </c>
      <c r="D123" s="493"/>
      <c r="E123" s="358"/>
      <c r="F123" s="422"/>
      <c r="G123" s="410"/>
      <c r="H123" s="395"/>
      <c r="I123" s="143"/>
      <c r="J123" s="143"/>
      <c r="K123" s="143"/>
    </row>
    <row r="124" spans="1:25" s="2" customFormat="1" ht="14.25" customHeight="1" x14ac:dyDescent="0.3">
      <c r="A124" s="149" t="s">
        <v>66</v>
      </c>
      <c r="B124" s="150" t="s">
        <v>173</v>
      </c>
      <c r="C124" s="150"/>
      <c r="D124" s="155"/>
      <c r="E124" s="353" t="s">
        <v>171</v>
      </c>
      <c r="F124" s="428">
        <v>4</v>
      </c>
      <c r="G124" s="390">
        <f>IF(D128=C128,1,0)+IF(D129=C129,1,0)+IF(D130=C130,1,0)</f>
        <v>0</v>
      </c>
      <c r="H124" s="400">
        <f>F124*G124</f>
        <v>0</v>
      </c>
      <c r="K124" s="3"/>
      <c r="Y124" s="206" t="s">
        <v>70</v>
      </c>
    </row>
    <row r="125" spans="1:25" s="2" customFormat="1" ht="15" customHeight="1" x14ac:dyDescent="0.3">
      <c r="A125" s="151"/>
      <c r="B125" s="193" t="s">
        <v>174</v>
      </c>
      <c r="C125" s="193"/>
      <c r="D125" s="156" t="s">
        <v>234</v>
      </c>
      <c r="E125" s="354"/>
      <c r="F125" s="429"/>
      <c r="G125" s="391"/>
      <c r="H125" s="401"/>
      <c r="K125" s="3"/>
      <c r="Y125" s="206" t="s">
        <v>71</v>
      </c>
    </row>
    <row r="126" spans="1:25" s="2" customFormat="1" ht="15" customHeight="1" x14ac:dyDescent="0.3">
      <c r="A126" s="151"/>
      <c r="B126" s="193" t="s">
        <v>42</v>
      </c>
      <c r="C126" s="193"/>
      <c r="D126" s="157" t="s">
        <v>172</v>
      </c>
      <c r="E126" s="354"/>
      <c r="F126" s="429"/>
      <c r="G126" s="391"/>
      <c r="H126" s="401"/>
    </row>
    <row r="127" spans="1:25" s="2" customFormat="1" ht="7.5" customHeight="1" x14ac:dyDescent="0.3">
      <c r="A127" s="153"/>
      <c r="B127" s="195"/>
      <c r="C127" s="195"/>
      <c r="D127" s="195"/>
      <c r="E127" s="354"/>
      <c r="F127" s="429"/>
      <c r="G127" s="391"/>
      <c r="H127" s="401"/>
      <c r="I127" s="343"/>
      <c r="J127" s="343"/>
      <c r="K127" s="343"/>
    </row>
    <row r="128" spans="1:25" s="2" customFormat="1" ht="15" customHeight="1" x14ac:dyDescent="0.3">
      <c r="A128" s="153"/>
      <c r="B128" s="196" t="s">
        <v>41</v>
      </c>
      <c r="C128" s="199" t="s">
        <v>250</v>
      </c>
      <c r="D128" s="43"/>
      <c r="E128" s="354"/>
      <c r="F128" s="429"/>
      <c r="G128" s="391"/>
      <c r="H128" s="401"/>
      <c r="I128" s="343"/>
      <c r="J128" s="343"/>
      <c r="K128" s="343"/>
    </row>
    <row r="129" spans="1:11" s="2" customFormat="1" ht="14.25" customHeight="1" x14ac:dyDescent="0.3">
      <c r="A129" s="153"/>
      <c r="B129" s="196" t="s">
        <v>41</v>
      </c>
      <c r="C129" s="199" t="s">
        <v>255</v>
      </c>
      <c r="D129" s="43"/>
      <c r="E129" s="354"/>
      <c r="F129" s="429"/>
      <c r="G129" s="391"/>
      <c r="H129" s="401"/>
      <c r="I129" s="343"/>
      <c r="J129" s="343"/>
      <c r="K129" s="343"/>
    </row>
    <row r="130" spans="1:11" s="2" customFormat="1" ht="14.25" customHeight="1" x14ac:dyDescent="0.3">
      <c r="A130" s="153"/>
      <c r="B130" s="196" t="s">
        <v>41</v>
      </c>
      <c r="C130" s="199" t="s">
        <v>323</v>
      </c>
      <c r="D130" s="43"/>
      <c r="E130" s="354"/>
      <c r="F130" s="429"/>
      <c r="G130" s="391"/>
      <c r="H130" s="401"/>
      <c r="I130" s="343"/>
      <c r="J130" s="343"/>
      <c r="K130" s="343"/>
    </row>
    <row r="131" spans="1:11" ht="14.25" customHeight="1" x14ac:dyDescent="0.3">
      <c r="A131" s="27" t="s">
        <v>182</v>
      </c>
      <c r="B131" s="28" t="s">
        <v>101</v>
      </c>
      <c r="C131" s="147"/>
      <c r="D131" s="147"/>
      <c r="E131" s="502" t="s">
        <v>68</v>
      </c>
      <c r="F131" s="413">
        <v>4</v>
      </c>
      <c r="G131" s="409">
        <f>IF(D133=C135,2,IF(D133=C136,1,0))</f>
        <v>0</v>
      </c>
      <c r="H131" s="394">
        <f>F131*G131</f>
        <v>0</v>
      </c>
      <c r="I131" s="143"/>
      <c r="J131" s="143"/>
      <c r="K131" s="143"/>
    </row>
    <row r="132" spans="1:11" ht="14.25" customHeight="1" x14ac:dyDescent="0.3">
      <c r="A132" s="29"/>
      <c r="B132" s="197" t="s">
        <v>33</v>
      </c>
      <c r="C132" s="197"/>
      <c r="D132" s="35" t="s">
        <v>226</v>
      </c>
      <c r="E132" s="503"/>
      <c r="F132" s="414"/>
      <c r="G132" s="410"/>
      <c r="H132" s="395"/>
      <c r="I132" s="143"/>
      <c r="J132" s="143"/>
      <c r="K132" s="143"/>
    </row>
    <row r="133" spans="1:11" ht="14.25" customHeight="1" x14ac:dyDescent="0.3">
      <c r="A133" s="29"/>
      <c r="B133" s="197" t="s">
        <v>42</v>
      </c>
      <c r="C133" s="197"/>
      <c r="D133" s="43"/>
      <c r="E133" s="503"/>
      <c r="F133" s="414"/>
      <c r="G133" s="410"/>
      <c r="H133" s="395"/>
      <c r="I133" s="143"/>
      <c r="J133" s="143"/>
      <c r="K133" s="143"/>
    </row>
    <row r="134" spans="1:11" ht="7.5" customHeight="1" x14ac:dyDescent="0.3">
      <c r="A134" s="30"/>
      <c r="B134" s="188"/>
      <c r="C134" s="188"/>
      <c r="D134" s="188"/>
      <c r="E134" s="503"/>
      <c r="F134" s="414"/>
      <c r="G134" s="410"/>
      <c r="H134" s="395"/>
      <c r="I134" s="143"/>
      <c r="J134" s="143"/>
      <c r="K134" s="143"/>
    </row>
    <row r="135" spans="1:11" ht="14.25" customHeight="1" x14ac:dyDescent="0.3">
      <c r="A135" s="32"/>
      <c r="B135" s="291" t="s">
        <v>36</v>
      </c>
      <c r="C135" s="494" t="s">
        <v>226</v>
      </c>
      <c r="D135" s="494"/>
      <c r="E135" s="503"/>
      <c r="F135" s="414"/>
      <c r="G135" s="410"/>
      <c r="H135" s="395"/>
      <c r="I135" s="143"/>
      <c r="J135" s="143"/>
      <c r="K135" s="143"/>
    </row>
    <row r="136" spans="1:11" ht="14.25" customHeight="1" x14ac:dyDescent="0.3">
      <c r="A136" s="33"/>
      <c r="B136" s="292" t="s">
        <v>41</v>
      </c>
      <c r="C136" s="416" t="s">
        <v>227</v>
      </c>
      <c r="D136" s="416"/>
      <c r="E136" s="504"/>
      <c r="F136" s="415"/>
      <c r="G136" s="410"/>
      <c r="H136" s="498"/>
      <c r="I136" s="143"/>
      <c r="J136" s="143"/>
      <c r="K136" s="143"/>
    </row>
    <row r="137" spans="1:11" ht="14.25" customHeight="1" x14ac:dyDescent="0.3">
      <c r="A137" s="27" t="s">
        <v>183</v>
      </c>
      <c r="B137" s="28" t="s">
        <v>106</v>
      </c>
      <c r="C137" s="34"/>
      <c r="D137" s="34"/>
      <c r="E137" s="499" t="s">
        <v>69</v>
      </c>
      <c r="F137" s="421">
        <v>2</v>
      </c>
      <c r="G137" s="409">
        <f>IF(D139=C141,4,IF(D139=C142,3,IF(D139=C143,2,IF(D139=C144,1,0))))</f>
        <v>0</v>
      </c>
      <c r="H137" s="394">
        <f>F137*G137</f>
        <v>0</v>
      </c>
      <c r="I137" s="143"/>
      <c r="J137" s="143"/>
      <c r="K137" s="143"/>
    </row>
    <row r="138" spans="1:11" ht="15" customHeight="1" x14ac:dyDescent="0.3">
      <c r="A138" s="29"/>
      <c r="B138" s="197" t="s">
        <v>33</v>
      </c>
      <c r="C138" s="197"/>
      <c r="D138" s="35" t="s">
        <v>107</v>
      </c>
      <c r="E138" s="500"/>
      <c r="F138" s="422"/>
      <c r="G138" s="410"/>
      <c r="H138" s="395"/>
      <c r="I138" s="143"/>
      <c r="J138" s="143"/>
      <c r="K138" s="143"/>
    </row>
    <row r="139" spans="1:11" ht="15" customHeight="1" x14ac:dyDescent="0.3">
      <c r="A139" s="29"/>
      <c r="B139" s="197" t="s">
        <v>42</v>
      </c>
      <c r="C139" s="197"/>
      <c r="D139" s="83"/>
      <c r="E139" s="500"/>
      <c r="F139" s="422"/>
      <c r="G139" s="410"/>
      <c r="H139" s="395"/>
      <c r="I139" s="143"/>
      <c r="J139" s="143"/>
      <c r="K139" s="143"/>
    </row>
    <row r="140" spans="1:11" ht="7.5" customHeight="1" x14ac:dyDescent="0.3">
      <c r="A140" s="30"/>
      <c r="B140" s="188"/>
      <c r="C140" s="188"/>
      <c r="D140" s="188"/>
      <c r="E140" s="500"/>
      <c r="F140" s="422"/>
      <c r="G140" s="410"/>
      <c r="H140" s="395"/>
      <c r="I140" s="143"/>
      <c r="J140" s="143"/>
      <c r="K140" s="143"/>
    </row>
    <row r="141" spans="1:11" ht="15" customHeight="1" x14ac:dyDescent="0.3">
      <c r="A141" s="30"/>
      <c r="B141" s="291" t="s">
        <v>40</v>
      </c>
      <c r="C141" s="399" t="s">
        <v>109</v>
      </c>
      <c r="D141" s="399"/>
      <c r="E141" s="500"/>
      <c r="F141" s="422"/>
      <c r="G141" s="410"/>
      <c r="H141" s="395"/>
      <c r="I141" s="143"/>
      <c r="J141" s="143"/>
      <c r="K141" s="143"/>
    </row>
    <row r="142" spans="1:11" ht="15" customHeight="1" x14ac:dyDescent="0.3">
      <c r="A142" s="30"/>
      <c r="B142" s="291" t="s">
        <v>35</v>
      </c>
      <c r="C142" s="399" t="s">
        <v>110</v>
      </c>
      <c r="D142" s="399"/>
      <c r="E142" s="500"/>
      <c r="F142" s="422"/>
      <c r="G142" s="410"/>
      <c r="H142" s="395"/>
      <c r="I142" s="143"/>
      <c r="J142" s="143"/>
      <c r="K142" s="143"/>
    </row>
    <row r="143" spans="1:11" ht="14.25" customHeight="1" x14ac:dyDescent="0.3">
      <c r="A143" s="32"/>
      <c r="B143" s="291" t="s">
        <v>36</v>
      </c>
      <c r="C143" s="399" t="s">
        <v>111</v>
      </c>
      <c r="D143" s="399"/>
      <c r="E143" s="500"/>
      <c r="F143" s="422"/>
      <c r="G143" s="410"/>
      <c r="H143" s="395"/>
      <c r="I143" s="143"/>
      <c r="J143" s="143"/>
      <c r="K143" s="143"/>
    </row>
    <row r="144" spans="1:11" ht="14.25" customHeight="1" thickBot="1" x14ac:dyDescent="0.35">
      <c r="A144" s="33"/>
      <c r="B144" s="292" t="s">
        <v>41</v>
      </c>
      <c r="C144" s="416" t="s">
        <v>112</v>
      </c>
      <c r="D144" s="416"/>
      <c r="E144" s="501"/>
      <c r="F144" s="427"/>
      <c r="G144" s="490"/>
      <c r="H144" s="491"/>
      <c r="I144" s="143"/>
      <c r="J144" s="143"/>
      <c r="K144" s="143"/>
    </row>
    <row r="145" spans="1:11" ht="14.25" customHeight="1" thickTop="1" x14ac:dyDescent="0.3">
      <c r="A145" s="488"/>
      <c r="B145" s="488"/>
      <c r="C145" s="488"/>
      <c r="D145" s="488"/>
      <c r="E145" s="488"/>
      <c r="F145" s="488"/>
      <c r="G145" s="489"/>
      <c r="H145" s="36">
        <f>SUM(H83:H144)</f>
        <v>0</v>
      </c>
      <c r="I145" s="143"/>
      <c r="J145" s="143"/>
      <c r="K145" s="143"/>
    </row>
    <row r="146" spans="1:11" ht="7.5" customHeight="1" x14ac:dyDescent="0.3">
      <c r="A146" s="138"/>
      <c r="B146" s="290"/>
      <c r="C146" s="290"/>
      <c r="D146" s="140"/>
      <c r="E146" s="140"/>
      <c r="F146" s="140"/>
      <c r="G146" s="140"/>
      <c r="H146" s="140"/>
      <c r="K146" s="16"/>
    </row>
    <row r="147" spans="1:11" ht="20.149999999999999" customHeight="1" x14ac:dyDescent="0.3">
      <c r="A147" s="23" t="s">
        <v>26</v>
      </c>
      <c r="B147" s="402" t="s">
        <v>222</v>
      </c>
      <c r="C147" s="403"/>
      <c r="D147" s="403"/>
      <c r="E147" s="24"/>
      <c r="F147" s="24"/>
      <c r="G147" s="24"/>
      <c r="H147" s="24"/>
      <c r="I147" s="172" t="s">
        <v>150</v>
      </c>
      <c r="J147" s="95" t="s">
        <v>31</v>
      </c>
      <c r="K147" s="78" t="s">
        <v>151</v>
      </c>
    </row>
    <row r="148" spans="1:11" ht="18" customHeight="1" x14ac:dyDescent="0.3">
      <c r="A148" s="404" t="s">
        <v>76</v>
      </c>
      <c r="B148" s="404"/>
      <c r="C148" s="404"/>
      <c r="D148" s="495"/>
      <c r="E148" s="495"/>
      <c r="F148" s="495"/>
      <c r="G148" s="495"/>
      <c r="H148" s="495"/>
      <c r="I148" s="176"/>
      <c r="J148" s="104"/>
      <c r="K148" s="104"/>
    </row>
    <row r="149" spans="1:11" ht="18" customHeight="1" x14ac:dyDescent="0.3">
      <c r="A149" s="396" t="s">
        <v>77</v>
      </c>
      <c r="B149" s="396"/>
      <c r="C149" s="396"/>
      <c r="D149" s="397"/>
      <c r="E149" s="397"/>
      <c r="F149" s="397"/>
      <c r="G149" s="397"/>
      <c r="H149" s="397"/>
      <c r="I149" s="177"/>
      <c r="J149" s="117"/>
      <c r="K149" s="117"/>
    </row>
    <row r="150" spans="1:11" ht="18" customHeight="1" x14ac:dyDescent="0.3">
      <c r="A150" s="396" t="s">
        <v>78</v>
      </c>
      <c r="B150" s="396"/>
      <c r="C150" s="396"/>
      <c r="D150" s="397"/>
      <c r="E150" s="397"/>
      <c r="F150" s="397"/>
      <c r="G150" s="397"/>
      <c r="H150" s="397"/>
      <c r="I150" s="177"/>
      <c r="J150" s="117"/>
      <c r="K150" s="117"/>
    </row>
    <row r="151" spans="1:11" ht="18" customHeight="1" x14ac:dyDescent="0.3">
      <c r="A151" s="476" t="s">
        <v>79</v>
      </c>
      <c r="B151" s="476"/>
      <c r="C151" s="476"/>
      <c r="D151" s="397"/>
      <c r="E151" s="397"/>
      <c r="F151" s="397"/>
      <c r="G151" s="397"/>
      <c r="H151" s="397"/>
      <c r="I151" s="177"/>
      <c r="J151" s="117"/>
      <c r="K151" s="117"/>
    </row>
    <row r="152" spans="1:11" ht="18" customHeight="1" x14ac:dyDescent="0.3">
      <c r="A152" s="475" t="s">
        <v>80</v>
      </c>
      <c r="B152" s="475"/>
      <c r="C152" s="475"/>
      <c r="D152" s="474"/>
      <c r="E152" s="474"/>
      <c r="F152" s="474"/>
      <c r="G152" s="474"/>
      <c r="H152" s="474"/>
      <c r="I152" s="178"/>
      <c r="J152" s="109"/>
      <c r="K152" s="109"/>
    </row>
    <row r="153" spans="1:11" ht="18" customHeight="1" x14ac:dyDescent="0.3">
      <c r="A153" s="480" t="s">
        <v>123</v>
      </c>
      <c r="B153" s="480"/>
      <c r="C153" s="480"/>
      <c r="D153" s="286" t="s">
        <v>124</v>
      </c>
      <c r="E153" s="130"/>
      <c r="F153" s="130"/>
      <c r="G153" s="37"/>
      <c r="H153" s="38"/>
      <c r="I153" s="176"/>
      <c r="J153" s="104"/>
      <c r="K153" s="104"/>
    </row>
    <row r="154" spans="1:11" ht="30" customHeight="1" x14ac:dyDescent="0.3">
      <c r="A154" s="398"/>
      <c r="B154" s="398"/>
      <c r="C154" s="398"/>
      <c r="D154" s="287" t="s">
        <v>125</v>
      </c>
      <c r="E154" s="351" t="s">
        <v>126</v>
      </c>
      <c r="F154" s="352"/>
      <c r="G154" s="39"/>
      <c r="H154" s="40"/>
      <c r="I154" s="177"/>
      <c r="J154" s="117"/>
      <c r="K154" s="117"/>
    </row>
    <row r="155" spans="1:11" ht="30" customHeight="1" x14ac:dyDescent="0.3">
      <c r="A155" s="481"/>
      <c r="B155" s="481"/>
      <c r="C155" s="481"/>
      <c r="D155" s="288" t="s">
        <v>129</v>
      </c>
      <c r="E155" s="347" t="s">
        <v>127</v>
      </c>
      <c r="F155" s="348"/>
      <c r="G155" s="85"/>
      <c r="H155" s="86"/>
      <c r="I155" s="178"/>
      <c r="J155" s="109"/>
      <c r="K155" s="109"/>
    </row>
    <row r="156" spans="1:11" ht="45" customHeight="1" x14ac:dyDescent="0.3">
      <c r="A156" s="479" t="s">
        <v>108</v>
      </c>
      <c r="B156" s="479"/>
      <c r="C156" s="479"/>
      <c r="D156" s="473"/>
      <c r="E156" s="473"/>
      <c r="F156" s="473"/>
      <c r="G156" s="473"/>
      <c r="H156" s="473"/>
      <c r="I156" s="173"/>
      <c r="J156" s="101"/>
      <c r="K156" s="101"/>
    </row>
    <row r="157" spans="1:11" ht="20.149999999999999" customHeight="1" x14ac:dyDescent="0.3">
      <c r="A157" s="23" t="s">
        <v>49</v>
      </c>
      <c r="B157" s="477" t="s">
        <v>31</v>
      </c>
      <c r="C157" s="478"/>
      <c r="D157" s="478"/>
      <c r="E157" s="203" t="s">
        <v>29</v>
      </c>
      <c r="F157" s="25" t="s">
        <v>75</v>
      </c>
      <c r="G157" s="25" t="s">
        <v>30</v>
      </c>
      <c r="H157" s="26" t="s">
        <v>74</v>
      </c>
      <c r="I157" s="419" t="s">
        <v>179</v>
      </c>
      <c r="J157" s="419"/>
      <c r="K157" s="419"/>
    </row>
    <row r="158" spans="1:11" s="2" customFormat="1" ht="13.5" customHeight="1" x14ac:dyDescent="0.3">
      <c r="A158" s="149" t="s">
        <v>50</v>
      </c>
      <c r="B158" s="150" t="s">
        <v>32</v>
      </c>
      <c r="C158" s="191"/>
      <c r="D158" s="192"/>
      <c r="E158" s="362" t="s">
        <v>62</v>
      </c>
      <c r="F158" s="405">
        <f>F83/2</f>
        <v>3</v>
      </c>
      <c r="G158" s="390">
        <f>IF(D160="Sehr vergleichbar",3,IF(D160="Vergleichbar mit wenigen Abstrichen",2,IF(D160="Vergleichbar, jedoch mit nennenswerten Abstrichen",1,0)))</f>
        <v>0</v>
      </c>
      <c r="H158" s="392">
        <f>F158*G158</f>
        <v>0</v>
      </c>
      <c r="I158" s="344"/>
      <c r="J158" s="344"/>
      <c r="K158" s="344"/>
    </row>
    <row r="159" spans="1:11" s="2" customFormat="1" x14ac:dyDescent="0.3">
      <c r="A159" s="151"/>
      <c r="B159" s="193" t="s">
        <v>33</v>
      </c>
      <c r="C159" s="193"/>
      <c r="D159" s="194" t="s">
        <v>223</v>
      </c>
      <c r="E159" s="363"/>
      <c r="F159" s="406"/>
      <c r="G159" s="391"/>
      <c r="H159" s="393"/>
      <c r="I159" s="345"/>
      <c r="J159" s="345"/>
      <c r="K159" s="345"/>
    </row>
    <row r="160" spans="1:11" s="2" customFormat="1" x14ac:dyDescent="0.3">
      <c r="A160" s="151"/>
      <c r="B160" s="193" t="s">
        <v>42</v>
      </c>
      <c r="C160" s="193"/>
      <c r="D160" s="152"/>
      <c r="E160" s="363"/>
      <c r="F160" s="406"/>
      <c r="G160" s="391"/>
      <c r="H160" s="393"/>
      <c r="I160" s="345"/>
      <c r="J160" s="345"/>
      <c r="K160" s="345"/>
    </row>
    <row r="161" spans="1:11" s="2" customFormat="1" ht="7.5" customHeight="1" x14ac:dyDescent="0.3">
      <c r="A161" s="151"/>
      <c r="B161" s="195"/>
      <c r="C161" s="195"/>
      <c r="D161" s="195"/>
      <c r="E161" s="363"/>
      <c r="F161" s="406"/>
      <c r="G161" s="391"/>
      <c r="H161" s="393"/>
      <c r="I161" s="345"/>
      <c r="J161" s="345"/>
      <c r="K161" s="345"/>
    </row>
    <row r="162" spans="1:11" s="2" customFormat="1" ht="50.15" customHeight="1" x14ac:dyDescent="0.3">
      <c r="A162" s="151"/>
      <c r="B162" s="196" t="s">
        <v>35</v>
      </c>
      <c r="C162" s="420" t="s">
        <v>166</v>
      </c>
      <c r="D162" s="420"/>
      <c r="E162" s="363"/>
      <c r="F162" s="406"/>
      <c r="G162" s="391"/>
      <c r="H162" s="393"/>
      <c r="I162" s="345"/>
      <c r="J162" s="345"/>
      <c r="K162" s="345"/>
    </row>
    <row r="163" spans="1:11" s="2" customFormat="1" ht="50.15" customHeight="1" x14ac:dyDescent="0.3">
      <c r="A163" s="151"/>
      <c r="B163" s="196" t="s">
        <v>36</v>
      </c>
      <c r="C163" s="420" t="s">
        <v>167</v>
      </c>
      <c r="D163" s="420"/>
      <c r="E163" s="363"/>
      <c r="F163" s="406"/>
      <c r="G163" s="391"/>
      <c r="H163" s="393"/>
      <c r="I163" s="345"/>
      <c r="J163" s="345"/>
      <c r="K163" s="345"/>
    </row>
    <row r="164" spans="1:11" s="2" customFormat="1" ht="50.15" customHeight="1" x14ac:dyDescent="0.3">
      <c r="A164" s="153"/>
      <c r="B164" s="196" t="s">
        <v>41</v>
      </c>
      <c r="C164" s="420" t="s">
        <v>168</v>
      </c>
      <c r="D164" s="420"/>
      <c r="E164" s="363"/>
      <c r="F164" s="406"/>
      <c r="G164" s="391"/>
      <c r="H164" s="393"/>
      <c r="I164" s="345"/>
      <c r="J164" s="345"/>
      <c r="K164" s="345"/>
    </row>
    <row r="165" spans="1:11" s="2" customFormat="1" x14ac:dyDescent="0.3">
      <c r="A165" s="153"/>
      <c r="B165" s="196" t="s">
        <v>60</v>
      </c>
      <c r="C165" s="505" t="s">
        <v>235</v>
      </c>
      <c r="D165" s="505"/>
      <c r="E165" s="364"/>
      <c r="F165" s="406"/>
      <c r="G165" s="391"/>
      <c r="H165" s="393"/>
      <c r="I165" s="346"/>
      <c r="J165" s="346"/>
      <c r="K165" s="346"/>
    </row>
    <row r="166" spans="1:11" ht="14.25" customHeight="1" x14ac:dyDescent="0.3">
      <c r="A166" s="27" t="s">
        <v>51</v>
      </c>
      <c r="B166" s="28" t="s">
        <v>61</v>
      </c>
      <c r="C166" s="28"/>
      <c r="D166" s="19"/>
      <c r="E166" s="359" t="s">
        <v>236</v>
      </c>
      <c r="F166" s="428">
        <f>F90/2</f>
        <v>1</v>
      </c>
      <c r="G166" s="390">
        <f>IF(D168=C170,6,IF(D168=C171,5,IF(D168=C172,4,IF(D168=C173,3,IF(D168=C174,2,IF(D168=C175,1,0))))))</f>
        <v>0</v>
      </c>
      <c r="H166" s="394">
        <f>F166*G166</f>
        <v>0</v>
      </c>
      <c r="K166" s="16"/>
    </row>
    <row r="167" spans="1:11" x14ac:dyDescent="0.3">
      <c r="A167" s="29"/>
      <c r="B167" s="197" t="s">
        <v>63</v>
      </c>
      <c r="C167" s="197"/>
      <c r="D167" s="31" t="s">
        <v>102</v>
      </c>
      <c r="E167" s="360"/>
      <c r="F167" s="429"/>
      <c r="G167" s="391"/>
      <c r="H167" s="395"/>
      <c r="K167" s="16"/>
    </row>
    <row r="168" spans="1:11" x14ac:dyDescent="0.3">
      <c r="A168" s="29"/>
      <c r="B168" s="197" t="s">
        <v>42</v>
      </c>
      <c r="C168" s="197"/>
      <c r="D168" s="43"/>
      <c r="E168" s="360"/>
      <c r="F168" s="429"/>
      <c r="G168" s="391"/>
      <c r="H168" s="395"/>
    </row>
    <row r="169" spans="1:11" ht="7.5" customHeight="1" x14ac:dyDescent="0.3">
      <c r="A169" s="30"/>
      <c r="B169" s="188"/>
      <c r="C169" s="188"/>
      <c r="D169" s="188"/>
      <c r="E169" s="360"/>
      <c r="F169" s="429"/>
      <c r="G169" s="391"/>
      <c r="H169" s="395"/>
      <c r="I169" s="342"/>
      <c r="J169" s="342"/>
      <c r="K169" s="342"/>
    </row>
    <row r="170" spans="1:11" ht="14.25" customHeight="1" x14ac:dyDescent="0.3">
      <c r="A170" s="30"/>
      <c r="B170" s="196" t="s">
        <v>170</v>
      </c>
      <c r="C170" s="398" t="s">
        <v>181</v>
      </c>
      <c r="D170" s="398"/>
      <c r="E170" s="360"/>
      <c r="F170" s="429"/>
      <c r="G170" s="391"/>
      <c r="H170" s="395"/>
      <c r="I170" s="342"/>
      <c r="J170" s="342"/>
      <c r="K170" s="342"/>
    </row>
    <row r="171" spans="1:11" ht="14.25" customHeight="1" x14ac:dyDescent="0.3">
      <c r="A171" s="30"/>
      <c r="B171" s="196" t="s">
        <v>53</v>
      </c>
      <c r="C171" s="398" t="s">
        <v>180</v>
      </c>
      <c r="D171" s="398"/>
      <c r="E171" s="360"/>
      <c r="F171" s="429"/>
      <c r="G171" s="391"/>
      <c r="H171" s="395"/>
      <c r="I171" s="342"/>
      <c r="J171" s="342"/>
      <c r="K171" s="342"/>
    </row>
    <row r="172" spans="1:11" ht="14.25" customHeight="1" x14ac:dyDescent="0.3">
      <c r="A172" s="30"/>
      <c r="B172" s="196" t="s">
        <v>40</v>
      </c>
      <c r="C172" s="398" t="s">
        <v>104</v>
      </c>
      <c r="D172" s="398"/>
      <c r="E172" s="360"/>
      <c r="F172" s="429"/>
      <c r="G172" s="391"/>
      <c r="H172" s="395"/>
      <c r="I172" s="342"/>
      <c r="J172" s="342"/>
      <c r="K172" s="342"/>
    </row>
    <row r="173" spans="1:11" x14ac:dyDescent="0.3">
      <c r="A173" s="30"/>
      <c r="B173" s="196" t="s">
        <v>35</v>
      </c>
      <c r="C173" s="398" t="s">
        <v>103</v>
      </c>
      <c r="D173" s="398"/>
      <c r="E173" s="360"/>
      <c r="F173" s="429"/>
      <c r="G173" s="391"/>
      <c r="H173" s="395"/>
      <c r="I173" s="342"/>
      <c r="J173" s="342"/>
      <c r="K173" s="342"/>
    </row>
    <row r="174" spans="1:11" x14ac:dyDescent="0.3">
      <c r="A174" s="30"/>
      <c r="B174" s="196" t="s">
        <v>36</v>
      </c>
      <c r="C174" s="398" t="s">
        <v>64</v>
      </c>
      <c r="D174" s="398"/>
      <c r="E174" s="360"/>
      <c r="F174" s="429"/>
      <c r="G174" s="391"/>
      <c r="H174" s="395"/>
      <c r="I174" s="342"/>
      <c r="J174" s="342"/>
      <c r="K174" s="342"/>
    </row>
    <row r="175" spans="1:11" ht="14.25" customHeight="1" x14ac:dyDescent="0.3">
      <c r="A175" s="30"/>
      <c r="B175" s="196" t="s">
        <v>41</v>
      </c>
      <c r="C175" s="398" t="s">
        <v>128</v>
      </c>
      <c r="D175" s="398"/>
      <c r="E175" s="360"/>
      <c r="F175" s="429"/>
      <c r="G175" s="391"/>
      <c r="H175" s="395"/>
      <c r="I175" s="342"/>
      <c r="J175" s="342"/>
      <c r="K175" s="342"/>
    </row>
    <row r="176" spans="1:11" ht="14.25" customHeight="1" x14ac:dyDescent="0.3">
      <c r="A176" s="30"/>
      <c r="B176" s="196" t="s">
        <v>60</v>
      </c>
      <c r="C176" s="398" t="s">
        <v>235</v>
      </c>
      <c r="D176" s="398"/>
      <c r="E176" s="361"/>
      <c r="F176" s="429"/>
      <c r="G176" s="449"/>
      <c r="H176" s="395"/>
      <c r="I176" s="342"/>
      <c r="J176" s="342"/>
      <c r="K176" s="342"/>
    </row>
    <row r="177" spans="1:11" x14ac:dyDescent="0.3">
      <c r="A177" s="27" t="s">
        <v>52</v>
      </c>
      <c r="B177" s="154" t="s">
        <v>169</v>
      </c>
      <c r="C177" s="28"/>
      <c r="D177" s="19"/>
      <c r="E177" s="356" t="s">
        <v>248</v>
      </c>
      <c r="F177" s="421">
        <f>F100/2</f>
        <v>1</v>
      </c>
      <c r="G177" s="409">
        <f>IF(D178=C181,8,IF(D178=C182,7,IF(D178=C183,6,IF(D178=C184,5,IF(D178=C185,4,IF(D178=C186,3,IF(D178=C187,2,IF(D178=C188,1,0))))))))</f>
        <v>0</v>
      </c>
      <c r="H177" s="394">
        <f>F177*G177</f>
        <v>0</v>
      </c>
    </row>
    <row r="178" spans="1:11" ht="14.15" customHeight="1" x14ac:dyDescent="0.3">
      <c r="A178" s="29"/>
      <c r="B178" s="407" t="s">
        <v>244</v>
      </c>
      <c r="C178" s="408"/>
      <c r="D178" s="213">
        <f>D101</f>
        <v>1300000</v>
      </c>
      <c r="E178" s="357"/>
      <c r="F178" s="422"/>
      <c r="G178" s="410"/>
      <c r="H178" s="395"/>
      <c r="I178" s="144"/>
    </row>
    <row r="179" spans="1:11" ht="13.5" customHeight="1" x14ac:dyDescent="0.3">
      <c r="A179" s="29"/>
      <c r="B179" s="197" t="s">
        <v>243</v>
      </c>
      <c r="C179" s="197"/>
      <c r="D179" s="316"/>
      <c r="E179" s="357"/>
      <c r="F179" s="422"/>
      <c r="G179" s="410"/>
      <c r="H179" s="395"/>
      <c r="I179" s="144"/>
    </row>
    <row r="180" spans="1:11" ht="7.5" customHeight="1" x14ac:dyDescent="0.3">
      <c r="A180" s="30"/>
      <c r="B180" s="188"/>
      <c r="C180" s="188"/>
      <c r="D180" s="188"/>
      <c r="E180" s="357"/>
      <c r="F180" s="422"/>
      <c r="G180" s="410"/>
      <c r="H180" s="395"/>
    </row>
    <row r="181" spans="1:11" x14ac:dyDescent="0.3">
      <c r="A181" s="30"/>
      <c r="B181" s="215" t="s">
        <v>246</v>
      </c>
      <c r="C181" s="411">
        <f>E37*4.5</f>
        <v>1170000</v>
      </c>
      <c r="D181" s="412"/>
      <c r="E181" s="357"/>
      <c r="F181" s="422"/>
      <c r="G181" s="410"/>
      <c r="H181" s="395"/>
      <c r="I181" s="148"/>
      <c r="J181" s="143"/>
      <c r="K181" s="143"/>
    </row>
    <row r="182" spans="1:11" x14ac:dyDescent="0.3">
      <c r="A182" s="30"/>
      <c r="B182" s="215" t="s">
        <v>247</v>
      </c>
      <c r="C182" s="411">
        <f>E37*4</f>
        <v>1040000</v>
      </c>
      <c r="D182" s="412"/>
      <c r="E182" s="357"/>
      <c r="F182" s="422"/>
      <c r="G182" s="410"/>
      <c r="H182" s="395"/>
      <c r="I182" s="148"/>
      <c r="J182" s="143"/>
      <c r="K182" s="143"/>
    </row>
    <row r="183" spans="1:11" x14ac:dyDescent="0.3">
      <c r="A183" s="30"/>
      <c r="B183" s="215" t="s">
        <v>170</v>
      </c>
      <c r="C183" s="411">
        <f>E37*3.5</f>
        <v>910000</v>
      </c>
      <c r="D183" s="412"/>
      <c r="E183" s="357"/>
      <c r="F183" s="422"/>
      <c r="G183" s="410"/>
      <c r="H183" s="395"/>
      <c r="I183" s="148"/>
      <c r="J183" s="143"/>
      <c r="K183" s="143"/>
    </row>
    <row r="184" spans="1:11" x14ac:dyDescent="0.3">
      <c r="A184" s="30"/>
      <c r="B184" s="215" t="s">
        <v>53</v>
      </c>
      <c r="C184" s="411">
        <f>E37*3</f>
        <v>780000</v>
      </c>
      <c r="D184" s="412"/>
      <c r="E184" s="357"/>
      <c r="F184" s="422"/>
      <c r="G184" s="410"/>
      <c r="H184" s="395"/>
      <c r="I184" s="148"/>
      <c r="J184" s="143"/>
      <c r="K184" s="143"/>
    </row>
    <row r="185" spans="1:11" x14ac:dyDescent="0.3">
      <c r="A185" s="30"/>
      <c r="B185" s="215" t="s">
        <v>40</v>
      </c>
      <c r="C185" s="411">
        <f>E37*2.5</f>
        <v>650000</v>
      </c>
      <c r="D185" s="412"/>
      <c r="E185" s="357"/>
      <c r="F185" s="422"/>
      <c r="G185" s="410"/>
      <c r="H185" s="395"/>
      <c r="I185" s="148"/>
      <c r="J185" s="143"/>
      <c r="K185" s="143"/>
    </row>
    <row r="186" spans="1:11" x14ac:dyDescent="0.3">
      <c r="A186" s="30"/>
      <c r="B186" s="216" t="s">
        <v>35</v>
      </c>
      <c r="C186" s="411">
        <f>E37*2</f>
        <v>520000</v>
      </c>
      <c r="D186" s="412"/>
      <c r="E186" s="357"/>
      <c r="F186" s="422"/>
      <c r="G186" s="410"/>
      <c r="H186" s="395"/>
      <c r="I186" s="143"/>
      <c r="J186" s="143"/>
      <c r="K186" s="143"/>
    </row>
    <row r="187" spans="1:11" x14ac:dyDescent="0.3">
      <c r="A187" s="32"/>
      <c r="B187" s="216" t="s">
        <v>36</v>
      </c>
      <c r="C187" s="411">
        <f>E37*1.5</f>
        <v>390000</v>
      </c>
      <c r="D187" s="412"/>
      <c r="E187" s="357"/>
      <c r="F187" s="422"/>
      <c r="G187" s="410"/>
      <c r="H187" s="395"/>
      <c r="I187" s="143"/>
      <c r="J187" s="143"/>
      <c r="K187" s="143"/>
    </row>
    <row r="188" spans="1:11" x14ac:dyDescent="0.3">
      <c r="A188" s="32"/>
      <c r="B188" s="291" t="s">
        <v>41</v>
      </c>
      <c r="C188" s="411">
        <f>E37</f>
        <v>260000</v>
      </c>
      <c r="D188" s="412"/>
      <c r="E188" s="357"/>
      <c r="F188" s="422"/>
      <c r="G188" s="410"/>
      <c r="H188" s="395"/>
      <c r="I188" s="143"/>
      <c r="J188" s="143"/>
      <c r="K188" s="143"/>
    </row>
    <row r="189" spans="1:11" x14ac:dyDescent="0.3">
      <c r="A189" s="32"/>
      <c r="B189" s="196" t="s">
        <v>60</v>
      </c>
      <c r="C189" s="481" t="s">
        <v>235</v>
      </c>
      <c r="D189" s="506"/>
      <c r="E189" s="358"/>
      <c r="F189" s="422"/>
      <c r="G189" s="410"/>
      <c r="H189" s="395"/>
      <c r="I189" s="143"/>
      <c r="J189" s="143"/>
      <c r="K189" s="143"/>
    </row>
    <row r="190" spans="1:11" x14ac:dyDescent="0.3">
      <c r="A190" s="27" t="s">
        <v>55</v>
      </c>
      <c r="B190" s="28" t="s">
        <v>81</v>
      </c>
      <c r="C190" s="28"/>
      <c r="D190" s="19"/>
      <c r="E190" s="356" t="s">
        <v>248</v>
      </c>
      <c r="F190" s="421">
        <f>F112/2</f>
        <v>2</v>
      </c>
      <c r="G190" s="409">
        <f>IF(D192=C194,8,IF(D192=C195,7,IF(D192=C196,6,IF(D192=C197,5,IF(D192=C198,4,IF(D192=C199,3,IF(D192=C200,2,IF(D192=C201,1,0))))))))</f>
        <v>0</v>
      </c>
      <c r="H190" s="394">
        <f>F190*G190</f>
        <v>0</v>
      </c>
      <c r="I190" s="143"/>
      <c r="J190" s="143"/>
      <c r="K190" s="143"/>
    </row>
    <row r="191" spans="1:11" x14ac:dyDescent="0.3">
      <c r="A191" s="29"/>
      <c r="B191" s="407" t="s">
        <v>165</v>
      </c>
      <c r="C191" s="408"/>
      <c r="D191" s="231">
        <f>D113</f>
        <v>35000</v>
      </c>
      <c r="E191" s="357"/>
      <c r="F191" s="422"/>
      <c r="G191" s="410"/>
      <c r="H191" s="395"/>
    </row>
    <row r="192" spans="1:11" ht="13.5" customHeight="1" x14ac:dyDescent="0.3">
      <c r="A192" s="29"/>
      <c r="B192" s="197" t="s">
        <v>42</v>
      </c>
      <c r="C192" s="197"/>
      <c r="D192" s="317"/>
      <c r="E192" s="357"/>
      <c r="F192" s="422"/>
      <c r="G192" s="410"/>
      <c r="H192" s="395"/>
      <c r="I192" s="144"/>
    </row>
    <row r="193" spans="1:11" ht="7.5" customHeight="1" x14ac:dyDescent="0.3">
      <c r="A193" s="30"/>
      <c r="B193" s="188"/>
      <c r="C193" s="188"/>
      <c r="D193" s="188"/>
      <c r="E193" s="357"/>
      <c r="F193" s="422"/>
      <c r="G193" s="410"/>
      <c r="H193" s="395"/>
    </row>
    <row r="194" spans="1:11" x14ac:dyDescent="0.3">
      <c r="A194" s="30"/>
      <c r="B194" s="232" t="s">
        <v>246</v>
      </c>
      <c r="C194" s="425">
        <f>D191*0.8</f>
        <v>28000</v>
      </c>
      <c r="D194" s="426"/>
      <c r="E194" s="357"/>
      <c r="F194" s="422"/>
      <c r="G194" s="410"/>
      <c r="H194" s="395"/>
      <c r="I194" s="143"/>
      <c r="J194" s="143"/>
      <c r="K194" s="143"/>
    </row>
    <row r="195" spans="1:11" x14ac:dyDescent="0.3">
      <c r="A195" s="30"/>
      <c r="B195" s="232" t="s">
        <v>247</v>
      </c>
      <c r="C195" s="425">
        <f>D191*0.7</f>
        <v>24500</v>
      </c>
      <c r="D195" s="426"/>
      <c r="E195" s="357"/>
      <c r="F195" s="422"/>
      <c r="G195" s="410"/>
      <c r="H195" s="395"/>
      <c r="I195" s="143"/>
      <c r="J195" s="143"/>
      <c r="K195" s="143"/>
    </row>
    <row r="196" spans="1:11" x14ac:dyDescent="0.3">
      <c r="A196" s="30"/>
      <c r="B196" s="232" t="s">
        <v>170</v>
      </c>
      <c r="C196" s="425">
        <f>D191*0.5</f>
        <v>17500</v>
      </c>
      <c r="D196" s="426"/>
      <c r="E196" s="357"/>
      <c r="F196" s="422"/>
      <c r="G196" s="410"/>
      <c r="H196" s="395"/>
      <c r="I196" s="143"/>
      <c r="J196" s="143"/>
      <c r="K196" s="143"/>
    </row>
    <row r="197" spans="1:11" x14ac:dyDescent="0.3">
      <c r="A197" s="30"/>
      <c r="B197" s="232" t="s">
        <v>53</v>
      </c>
      <c r="C197" s="425">
        <f>D191*0.4</f>
        <v>14000</v>
      </c>
      <c r="D197" s="426"/>
      <c r="E197" s="357"/>
      <c r="F197" s="422"/>
      <c r="G197" s="410"/>
      <c r="H197" s="395"/>
      <c r="I197" s="143"/>
      <c r="J197" s="143"/>
      <c r="K197" s="143"/>
    </row>
    <row r="198" spans="1:11" x14ac:dyDescent="0.3">
      <c r="A198" s="30"/>
      <c r="B198" s="232" t="s">
        <v>40</v>
      </c>
      <c r="C198" s="425">
        <f>D191*0.3</f>
        <v>10500</v>
      </c>
      <c r="D198" s="426"/>
      <c r="E198" s="357"/>
      <c r="F198" s="422"/>
      <c r="G198" s="410"/>
      <c r="H198" s="395"/>
      <c r="I198" s="143"/>
      <c r="J198" s="143"/>
      <c r="K198" s="143"/>
    </row>
    <row r="199" spans="1:11" ht="14.25" customHeight="1" x14ac:dyDescent="0.3">
      <c r="A199" s="30"/>
      <c r="B199" s="233" t="s">
        <v>35</v>
      </c>
      <c r="C199" s="425">
        <f>D191*0.2</f>
        <v>7000</v>
      </c>
      <c r="D199" s="426"/>
      <c r="E199" s="357"/>
      <c r="F199" s="422"/>
      <c r="G199" s="410"/>
      <c r="H199" s="395"/>
      <c r="I199" s="143"/>
      <c r="J199" s="143"/>
      <c r="K199" s="143"/>
    </row>
    <row r="200" spans="1:11" ht="14.25" customHeight="1" x14ac:dyDescent="0.3">
      <c r="A200" s="30"/>
      <c r="B200" s="233" t="s">
        <v>36</v>
      </c>
      <c r="C200" s="425">
        <f>D191*0.1</f>
        <v>3500</v>
      </c>
      <c r="D200" s="426"/>
      <c r="E200" s="357"/>
      <c r="F200" s="422"/>
      <c r="G200" s="410"/>
      <c r="H200" s="395"/>
      <c r="I200" s="143"/>
      <c r="J200" s="143"/>
      <c r="K200" s="143"/>
    </row>
    <row r="201" spans="1:11" ht="14.25" customHeight="1" x14ac:dyDescent="0.3">
      <c r="A201" s="32"/>
      <c r="B201" s="233" t="s">
        <v>41</v>
      </c>
      <c r="C201" s="492">
        <f>(D191*0.1)-1</f>
        <v>3499</v>
      </c>
      <c r="D201" s="493"/>
      <c r="E201" s="357"/>
      <c r="F201" s="422"/>
      <c r="G201" s="410"/>
      <c r="H201" s="395"/>
      <c r="I201" s="143"/>
      <c r="J201" s="143"/>
      <c r="K201" s="143"/>
    </row>
    <row r="202" spans="1:11" ht="14.25" customHeight="1" x14ac:dyDescent="0.3">
      <c r="A202" s="33"/>
      <c r="B202" s="234" t="s">
        <v>60</v>
      </c>
      <c r="C202" s="481" t="s">
        <v>235</v>
      </c>
      <c r="D202" s="481"/>
      <c r="E202" s="358"/>
      <c r="F202" s="430"/>
      <c r="G202" s="410"/>
      <c r="H202" s="498"/>
      <c r="I202" s="143"/>
      <c r="J202" s="143"/>
      <c r="K202" s="143"/>
    </row>
    <row r="203" spans="1:11" s="2" customFormat="1" ht="14.25" customHeight="1" x14ac:dyDescent="0.3">
      <c r="A203" s="149" t="s">
        <v>56</v>
      </c>
      <c r="B203" s="150" t="s">
        <v>173</v>
      </c>
      <c r="C203" s="150"/>
      <c r="D203" s="155"/>
      <c r="E203" s="353" t="s">
        <v>171</v>
      </c>
      <c r="F203" s="428">
        <f>F124/2</f>
        <v>2</v>
      </c>
      <c r="G203" s="390">
        <f>IF(D207=C207,1,0)+IF(D208=C208,1,0)+IF(D209=C209,1,0)</f>
        <v>0</v>
      </c>
      <c r="H203" s="400">
        <f>F203*G203</f>
        <v>0</v>
      </c>
      <c r="K203" s="3"/>
    </row>
    <row r="204" spans="1:11" s="2" customFormat="1" x14ac:dyDescent="0.3">
      <c r="A204" s="151"/>
      <c r="B204" s="193" t="s">
        <v>174</v>
      </c>
      <c r="C204" s="193"/>
      <c r="D204" s="156" t="s">
        <v>234</v>
      </c>
      <c r="E204" s="354"/>
      <c r="F204" s="429"/>
      <c r="G204" s="391"/>
      <c r="H204" s="401"/>
      <c r="K204" s="3"/>
    </row>
    <row r="205" spans="1:11" s="2" customFormat="1" x14ac:dyDescent="0.3">
      <c r="A205" s="151"/>
      <c r="B205" s="193" t="s">
        <v>42</v>
      </c>
      <c r="C205" s="193"/>
      <c r="D205" s="157" t="s">
        <v>172</v>
      </c>
      <c r="E205" s="354"/>
      <c r="F205" s="429"/>
      <c r="G205" s="391"/>
      <c r="H205" s="401"/>
    </row>
    <row r="206" spans="1:11" s="2" customFormat="1" ht="7.5" customHeight="1" x14ac:dyDescent="0.3">
      <c r="A206" s="153"/>
      <c r="B206" s="195"/>
      <c r="C206" s="195"/>
      <c r="D206" s="195"/>
      <c r="E206" s="354"/>
      <c r="F206" s="429"/>
      <c r="G206" s="391"/>
      <c r="H206" s="401"/>
      <c r="I206" s="343"/>
      <c r="J206" s="343"/>
      <c r="K206" s="343"/>
    </row>
    <row r="207" spans="1:11" s="2" customFormat="1" x14ac:dyDescent="0.3">
      <c r="A207" s="153"/>
      <c r="B207" s="196" t="s">
        <v>41</v>
      </c>
      <c r="C207" s="199" t="s">
        <v>250</v>
      </c>
      <c r="D207" s="43"/>
      <c r="E207" s="354"/>
      <c r="F207" s="429"/>
      <c r="G207" s="391"/>
      <c r="H207" s="401"/>
      <c r="I207" s="343"/>
      <c r="J207" s="343"/>
      <c r="K207" s="343"/>
    </row>
    <row r="208" spans="1:11" s="2" customFormat="1" x14ac:dyDescent="0.3">
      <c r="A208" s="153"/>
      <c r="B208" s="196" t="s">
        <v>41</v>
      </c>
      <c r="C208" s="199" t="s">
        <v>255</v>
      </c>
      <c r="D208" s="43"/>
      <c r="E208" s="354"/>
      <c r="F208" s="429"/>
      <c r="G208" s="391"/>
      <c r="H208" s="401"/>
      <c r="I208" s="343"/>
      <c r="J208" s="343"/>
      <c r="K208" s="343"/>
    </row>
    <row r="209" spans="1:11" s="2" customFormat="1" x14ac:dyDescent="0.3">
      <c r="A209" s="153"/>
      <c r="B209" s="196" t="s">
        <v>41</v>
      </c>
      <c r="C209" s="199" t="s">
        <v>323</v>
      </c>
      <c r="D209" s="43"/>
      <c r="E209" s="354"/>
      <c r="F209" s="429"/>
      <c r="G209" s="391"/>
      <c r="H209" s="401"/>
      <c r="I209" s="343"/>
      <c r="J209" s="343"/>
      <c r="K209" s="343"/>
    </row>
    <row r="210" spans="1:11" ht="14.25" customHeight="1" x14ac:dyDescent="0.3">
      <c r="A210" s="27" t="s">
        <v>218</v>
      </c>
      <c r="B210" s="28" t="s">
        <v>101</v>
      </c>
      <c r="C210" s="147"/>
      <c r="D210" s="147"/>
      <c r="E210" s="502" t="s">
        <v>65</v>
      </c>
      <c r="F210" s="413">
        <f>F131/2</f>
        <v>2</v>
      </c>
      <c r="G210" s="409">
        <f>IF(D212=C214,2,IF(D212=C215,1,0))</f>
        <v>0</v>
      </c>
      <c r="H210" s="394">
        <f>F210*G210</f>
        <v>0</v>
      </c>
      <c r="I210" s="143"/>
      <c r="J210" s="143"/>
      <c r="K210" s="143"/>
    </row>
    <row r="211" spans="1:11" ht="14.25" customHeight="1" x14ac:dyDescent="0.3">
      <c r="A211" s="29"/>
      <c r="B211" s="197" t="s">
        <v>33</v>
      </c>
      <c r="C211" s="197"/>
      <c r="D211" s="35" t="s">
        <v>226</v>
      </c>
      <c r="E211" s="503"/>
      <c r="F211" s="414"/>
      <c r="G211" s="410"/>
      <c r="H211" s="395"/>
      <c r="I211" s="143"/>
      <c r="J211" s="143"/>
      <c r="K211" s="143"/>
    </row>
    <row r="212" spans="1:11" ht="14.25" customHeight="1" x14ac:dyDescent="0.3">
      <c r="A212" s="29"/>
      <c r="B212" s="197" t="s">
        <v>42</v>
      </c>
      <c r="C212" s="197"/>
      <c r="D212" s="43"/>
      <c r="E212" s="503"/>
      <c r="F212" s="414"/>
      <c r="G212" s="410"/>
      <c r="H212" s="395"/>
      <c r="I212" s="143"/>
      <c r="J212" s="143"/>
      <c r="K212" s="143"/>
    </row>
    <row r="213" spans="1:11" ht="7.5" customHeight="1" x14ac:dyDescent="0.3">
      <c r="A213" s="30"/>
      <c r="B213" s="188"/>
      <c r="C213" s="188"/>
      <c r="D213" s="188"/>
      <c r="E213" s="503"/>
      <c r="F213" s="414"/>
      <c r="G213" s="410"/>
      <c r="H213" s="395"/>
      <c r="I213" s="143"/>
      <c r="J213" s="143"/>
      <c r="K213" s="143"/>
    </row>
    <row r="214" spans="1:11" ht="14.25" customHeight="1" x14ac:dyDescent="0.3">
      <c r="A214" s="32"/>
      <c r="B214" s="291" t="s">
        <v>36</v>
      </c>
      <c r="C214" s="494" t="s">
        <v>226</v>
      </c>
      <c r="D214" s="494"/>
      <c r="E214" s="503"/>
      <c r="F214" s="414"/>
      <c r="G214" s="410"/>
      <c r="H214" s="395"/>
      <c r="I214" s="143"/>
      <c r="J214" s="143"/>
      <c r="K214" s="143"/>
    </row>
    <row r="215" spans="1:11" ht="14.25" customHeight="1" x14ac:dyDescent="0.3">
      <c r="A215" s="32"/>
      <c r="B215" s="291" t="s">
        <v>41</v>
      </c>
      <c r="C215" s="399" t="s">
        <v>227</v>
      </c>
      <c r="D215" s="399"/>
      <c r="E215" s="503"/>
      <c r="F215" s="414"/>
      <c r="G215" s="410"/>
      <c r="H215" s="395"/>
      <c r="I215" s="143"/>
      <c r="J215" s="143"/>
      <c r="K215" s="143"/>
    </row>
    <row r="216" spans="1:11" ht="14.25" customHeight="1" x14ac:dyDescent="0.3">
      <c r="A216" s="33"/>
      <c r="B216" s="292" t="s">
        <v>60</v>
      </c>
      <c r="C216" s="416" t="s">
        <v>235</v>
      </c>
      <c r="D216" s="509"/>
      <c r="E216" s="504"/>
      <c r="F216" s="415"/>
      <c r="G216" s="410"/>
      <c r="H216" s="498"/>
      <c r="I216" s="143"/>
      <c r="J216" s="143"/>
      <c r="K216" s="143"/>
    </row>
    <row r="217" spans="1:11" ht="14.25" customHeight="1" x14ac:dyDescent="0.3">
      <c r="A217" s="27" t="s">
        <v>219</v>
      </c>
      <c r="B217" s="28" t="s">
        <v>106</v>
      </c>
      <c r="C217" s="34"/>
      <c r="D217" s="34"/>
      <c r="E217" s="499" t="s">
        <v>237</v>
      </c>
      <c r="F217" s="421">
        <f>F137/2</f>
        <v>1</v>
      </c>
      <c r="G217" s="409">
        <f>IF(D219=C221,4,IF(D219=C222,3,IF(D219=C223,2,IF(D219=C224,1,0))))</f>
        <v>0</v>
      </c>
      <c r="H217" s="394">
        <f>F217*G217</f>
        <v>0</v>
      </c>
      <c r="I217" s="143"/>
      <c r="J217" s="143"/>
      <c r="K217" s="143"/>
    </row>
    <row r="218" spans="1:11" ht="15" customHeight="1" x14ac:dyDescent="0.3">
      <c r="A218" s="29"/>
      <c r="B218" s="197" t="s">
        <v>33</v>
      </c>
      <c r="C218" s="197"/>
      <c r="D218" s="35" t="s">
        <v>107</v>
      </c>
      <c r="E218" s="500"/>
      <c r="F218" s="422"/>
      <c r="G218" s="410"/>
      <c r="H218" s="395"/>
      <c r="I218" s="143"/>
      <c r="J218" s="143"/>
      <c r="K218" s="143"/>
    </row>
    <row r="219" spans="1:11" ht="15" customHeight="1" x14ac:dyDescent="0.3">
      <c r="A219" s="29"/>
      <c r="B219" s="197" t="s">
        <v>42</v>
      </c>
      <c r="C219" s="197"/>
      <c r="D219" s="83"/>
      <c r="E219" s="500"/>
      <c r="F219" s="422"/>
      <c r="G219" s="410"/>
      <c r="H219" s="395"/>
      <c r="I219" s="143"/>
      <c r="J219" s="143"/>
      <c r="K219" s="143"/>
    </row>
    <row r="220" spans="1:11" ht="7.5" customHeight="1" x14ac:dyDescent="0.3">
      <c r="A220" s="30"/>
      <c r="B220" s="188"/>
      <c r="C220" s="188"/>
      <c r="D220" s="188"/>
      <c r="E220" s="500"/>
      <c r="F220" s="422"/>
      <c r="G220" s="410"/>
      <c r="H220" s="395"/>
      <c r="I220" s="143"/>
      <c r="J220" s="143"/>
      <c r="K220" s="143"/>
    </row>
    <row r="221" spans="1:11" ht="15" customHeight="1" x14ac:dyDescent="0.3">
      <c r="A221" s="30"/>
      <c r="B221" s="291" t="s">
        <v>40</v>
      </c>
      <c r="C221" s="399" t="s">
        <v>109</v>
      </c>
      <c r="D221" s="399"/>
      <c r="E221" s="500"/>
      <c r="F221" s="422"/>
      <c r="G221" s="410"/>
      <c r="H221" s="395"/>
      <c r="I221" s="143"/>
      <c r="J221" s="143"/>
      <c r="K221" s="143"/>
    </row>
    <row r="222" spans="1:11" ht="15" customHeight="1" x14ac:dyDescent="0.3">
      <c r="A222" s="30"/>
      <c r="B222" s="291" t="s">
        <v>35</v>
      </c>
      <c r="C222" s="399" t="s">
        <v>110</v>
      </c>
      <c r="D222" s="399"/>
      <c r="E222" s="500"/>
      <c r="F222" s="422"/>
      <c r="G222" s="410"/>
      <c r="H222" s="395"/>
      <c r="I222" s="143"/>
      <c r="J222" s="143"/>
      <c r="K222" s="143"/>
    </row>
    <row r="223" spans="1:11" ht="14.25" customHeight="1" x14ac:dyDescent="0.3">
      <c r="A223" s="32"/>
      <c r="B223" s="291" t="s">
        <v>36</v>
      </c>
      <c r="C223" s="399" t="s">
        <v>111</v>
      </c>
      <c r="D223" s="399"/>
      <c r="E223" s="500"/>
      <c r="F223" s="422"/>
      <c r="G223" s="410"/>
      <c r="H223" s="395"/>
      <c r="I223" s="143"/>
      <c r="J223" s="143"/>
      <c r="K223" s="143"/>
    </row>
    <row r="224" spans="1:11" ht="14.25" customHeight="1" x14ac:dyDescent="0.3">
      <c r="A224" s="32"/>
      <c r="B224" s="291" t="s">
        <v>41</v>
      </c>
      <c r="C224" s="399" t="s">
        <v>112</v>
      </c>
      <c r="D224" s="399"/>
      <c r="E224" s="500"/>
      <c r="F224" s="422"/>
      <c r="G224" s="410"/>
      <c r="H224" s="395"/>
      <c r="I224" s="143"/>
      <c r="J224" s="143"/>
      <c r="K224" s="143"/>
    </row>
    <row r="225" spans="1:11" ht="14.25" customHeight="1" thickBot="1" x14ac:dyDescent="0.35">
      <c r="A225" s="209"/>
      <c r="B225" s="297" t="s">
        <v>60</v>
      </c>
      <c r="C225" s="507" t="s">
        <v>235</v>
      </c>
      <c r="D225" s="508"/>
      <c r="E225" s="501"/>
      <c r="F225" s="427"/>
      <c r="G225" s="490"/>
      <c r="H225" s="491"/>
      <c r="I225" s="143"/>
      <c r="J225" s="143"/>
      <c r="K225" s="143"/>
    </row>
    <row r="226" spans="1:11" ht="14.25" customHeight="1" thickTop="1" x14ac:dyDescent="0.3">
      <c r="A226" s="488"/>
      <c r="B226" s="488"/>
      <c r="C226" s="488"/>
      <c r="D226" s="488"/>
      <c r="E226" s="488"/>
      <c r="F226" s="488"/>
      <c r="G226" s="489"/>
      <c r="H226" s="36">
        <f>SUM(H158:H225)</f>
        <v>0</v>
      </c>
      <c r="I226" s="143"/>
      <c r="J226" s="143"/>
      <c r="K226" s="143"/>
    </row>
    <row r="227" spans="1:11" ht="7.5" customHeight="1" x14ac:dyDescent="0.3">
      <c r="A227" s="9"/>
      <c r="B227" s="9"/>
      <c r="C227" s="9"/>
      <c r="D227" s="9"/>
      <c r="E227" s="9"/>
      <c r="F227" s="9"/>
      <c r="G227" s="9"/>
      <c r="H227" s="9"/>
    </row>
    <row r="228" spans="1:11" s="2" customFormat="1" ht="14.25" customHeight="1" x14ac:dyDescent="0.3">
      <c r="A228" s="200"/>
      <c r="B228" s="200"/>
      <c r="C228" s="200"/>
      <c r="D228" s="200"/>
      <c r="E228" s="445" t="s">
        <v>216</v>
      </c>
      <c r="F228" s="445"/>
      <c r="G228" s="446"/>
      <c r="H228" s="211">
        <f>H145</f>
        <v>0</v>
      </c>
    </row>
    <row r="229" spans="1:11" s="2" customFormat="1" ht="14.25" customHeight="1" thickBot="1" x14ac:dyDescent="0.35">
      <c r="A229" s="200"/>
      <c r="B229" s="200"/>
      <c r="C229" s="200"/>
      <c r="D229" s="200"/>
      <c r="E229" s="447" t="s">
        <v>217</v>
      </c>
      <c r="F229" s="447"/>
      <c r="G229" s="448"/>
      <c r="H229" s="162">
        <f>H226</f>
        <v>0</v>
      </c>
    </row>
    <row r="230" spans="1:11" s="2" customFormat="1" ht="14.25" customHeight="1" thickTop="1" x14ac:dyDescent="0.3">
      <c r="A230" s="200"/>
      <c r="B230" s="200"/>
      <c r="C230" s="200"/>
      <c r="D230" s="200"/>
      <c r="E230" s="417" t="s">
        <v>215</v>
      </c>
      <c r="F230" s="417"/>
      <c r="G230" s="418"/>
      <c r="H230" s="163">
        <f>SUM(H228:H229)</f>
        <v>0</v>
      </c>
    </row>
  </sheetData>
  <sheetProtection algorithmName="SHA-512" hashValue="PEScV57t4up4A1/fSHknunai220lmMJqkKw9UeuaZsrM4blfuq6VWsYQcra3cSiJJiLTOTjQbrKZrkAA3qpsxA==" saltValue="KEzwZ2IQjKTQK/QiBLDj7Q=="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E124:E130"/>
    <mergeCell ref="F124:F130"/>
    <mergeCell ref="G124:G130"/>
    <mergeCell ref="H124:H130"/>
    <mergeCell ref="I127:K130"/>
    <mergeCell ref="E131:E136"/>
    <mergeCell ref="F131:F136"/>
    <mergeCell ref="G131:G136"/>
    <mergeCell ref="H131:H136"/>
    <mergeCell ref="C135:D135"/>
    <mergeCell ref="C136:D136"/>
    <mergeCell ref="E137:E144"/>
    <mergeCell ref="F137:F144"/>
    <mergeCell ref="G137:G144"/>
    <mergeCell ref="H137:H144"/>
    <mergeCell ref="C141:D141"/>
    <mergeCell ref="C142:D142"/>
    <mergeCell ref="C143:D143"/>
    <mergeCell ref="C144:D144"/>
    <mergeCell ref="A150:C150"/>
    <mergeCell ref="D150:H150"/>
    <mergeCell ref="A151:C151"/>
    <mergeCell ref="D151:H151"/>
    <mergeCell ref="A152:C152"/>
    <mergeCell ref="D152:H152"/>
    <mergeCell ref="A145:G145"/>
    <mergeCell ref="B147:D147"/>
    <mergeCell ref="A148:C148"/>
    <mergeCell ref="D148:H148"/>
    <mergeCell ref="A149:C149"/>
    <mergeCell ref="D149:H149"/>
    <mergeCell ref="I157:K157"/>
    <mergeCell ref="E158:E165"/>
    <mergeCell ref="F158:F165"/>
    <mergeCell ref="G158:G165"/>
    <mergeCell ref="H158:H165"/>
    <mergeCell ref="I158:K165"/>
    <mergeCell ref="A153:C155"/>
    <mergeCell ref="E154:F154"/>
    <mergeCell ref="E155:F155"/>
    <mergeCell ref="A156:C156"/>
    <mergeCell ref="D156:H156"/>
    <mergeCell ref="B157:D157"/>
    <mergeCell ref="C186:D186"/>
    <mergeCell ref="E177:E189"/>
    <mergeCell ref="F177:F189"/>
    <mergeCell ref="C162:D162"/>
    <mergeCell ref="C163:D163"/>
    <mergeCell ref="C164:D164"/>
    <mergeCell ref="C165:D165"/>
    <mergeCell ref="E166:E176"/>
    <mergeCell ref="F166:F176"/>
    <mergeCell ref="G177:G189"/>
    <mergeCell ref="H177:H189"/>
    <mergeCell ref="E203:E209"/>
    <mergeCell ref="F203:F209"/>
    <mergeCell ref="G203:G209"/>
    <mergeCell ref="C187:D187"/>
    <mergeCell ref="C188:D188"/>
    <mergeCell ref="C189:D189"/>
    <mergeCell ref="I169:K176"/>
    <mergeCell ref="C170:D170"/>
    <mergeCell ref="C171:D171"/>
    <mergeCell ref="C172:D172"/>
    <mergeCell ref="C173:D173"/>
    <mergeCell ref="C174:D174"/>
    <mergeCell ref="C175:D175"/>
    <mergeCell ref="C176:D176"/>
    <mergeCell ref="B178:C178"/>
    <mergeCell ref="C181:D181"/>
    <mergeCell ref="C182:D182"/>
    <mergeCell ref="C183:D183"/>
    <mergeCell ref="C184:D184"/>
    <mergeCell ref="C185:D185"/>
    <mergeCell ref="G166:G176"/>
    <mergeCell ref="H166:H176"/>
    <mergeCell ref="C214:D214"/>
    <mergeCell ref="C215:D215"/>
    <mergeCell ref="H203:H209"/>
    <mergeCell ref="I206:K209"/>
    <mergeCell ref="E210:E216"/>
    <mergeCell ref="F210:F216"/>
    <mergeCell ref="G210:G216"/>
    <mergeCell ref="H210:H216"/>
    <mergeCell ref="G190:G202"/>
    <mergeCell ref="H190:H202"/>
    <mergeCell ref="E190:E202"/>
    <mergeCell ref="F190:F202"/>
    <mergeCell ref="C201:D201"/>
    <mergeCell ref="C202:D202"/>
    <mergeCell ref="B191:C191"/>
    <mergeCell ref="C194:D194"/>
    <mergeCell ref="C195:D195"/>
    <mergeCell ref="C196:D196"/>
    <mergeCell ref="C197:D197"/>
    <mergeCell ref="C198:D198"/>
    <mergeCell ref="C199:D199"/>
    <mergeCell ref="C200:D200"/>
    <mergeCell ref="E229:G229"/>
    <mergeCell ref="E230:G230"/>
    <mergeCell ref="H217:H225"/>
    <mergeCell ref="C221:D221"/>
    <mergeCell ref="C222:D222"/>
    <mergeCell ref="C223:D223"/>
    <mergeCell ref="C224:D224"/>
    <mergeCell ref="C225:D225"/>
    <mergeCell ref="C216:D216"/>
    <mergeCell ref="E217:E225"/>
    <mergeCell ref="F217:F225"/>
    <mergeCell ref="G217:G225"/>
    <mergeCell ref="A226:G226"/>
    <mergeCell ref="E228:G228"/>
  </mergeCells>
  <dataValidations count="18">
    <dataValidation type="list" allowBlank="1" showInputMessage="1" showErrorMessage="1" sqref="D212" xr:uid="{1CC031FD-3122-432F-992D-1CC8685FABCD}">
      <formula1>$C$214:$C$216</formula1>
    </dataValidation>
    <dataValidation type="list" allowBlank="1" showInputMessage="1" showErrorMessage="1" sqref="D192" xr:uid="{B17CEF4B-EDEE-428E-B64D-B73D4CC38CC0}">
      <formula1>$C$194:$C$202</formula1>
    </dataValidation>
    <dataValidation type="list" allowBlank="1" showInputMessage="1" showErrorMessage="1" sqref="D179" xr:uid="{2D92D6FE-95F0-44AC-ABF8-F999B0DFFCCC}">
      <formula1>$C$181:$C$189</formula1>
    </dataValidation>
    <dataValidation type="list" allowBlank="1" showInputMessage="1" showErrorMessage="1" sqref="D168" xr:uid="{9DC69D1B-F77D-4F7C-BED4-916308BC2E18}">
      <formula1>$C$170:$C$176</formula1>
    </dataValidation>
    <dataValidation type="list" allowBlank="1" showInputMessage="1" showErrorMessage="1" sqref="D130 D209" xr:uid="{F10C8E1A-1389-4C5D-9A1F-C703096FCE16}">
      <formula1>$C$130</formula1>
    </dataValidation>
    <dataValidation type="list" allowBlank="1" showInputMessage="1" showErrorMessage="1" sqref="D129 D208" xr:uid="{BECEBC75-22C0-41F5-83FE-E1B7D36DE5FE}">
      <formula1>$C$129</formula1>
    </dataValidation>
    <dataValidation type="list" allowBlank="1" showInputMessage="1" showErrorMessage="1" sqref="J17:J34 J148:J156 J55:J65 J73:J81 J37:J39 J45:J48 J50:J53" xr:uid="{1D0BCACD-2299-4EAE-90FE-AA8A9B35F1B7}">
      <formula1>#REF!</formula1>
    </dataValidation>
    <dataValidation type="list" allowBlank="1" showInputMessage="1" showErrorMessage="1" sqref="D128 D207" xr:uid="{D58A0243-9AEE-4518-A5C3-F0903D3FAA51}">
      <formula1>$C$128</formula1>
    </dataValidation>
    <dataValidation type="list" allowBlank="1" showInputMessage="1" showErrorMessage="1" sqref="D133" xr:uid="{392C2265-A32F-4F22-B69C-E5BBDFA063BE}">
      <formula1>$C$135:$C$136</formula1>
    </dataValidation>
    <dataValidation type="list" allowBlank="1" showInputMessage="1" showErrorMessage="1" sqref="D219 D139" xr:uid="{C13C3D01-01EB-4702-9036-17069D1E4E5D}">
      <formula1>$C$141:$C$144</formula1>
    </dataValidation>
    <dataValidation type="list" allowBlank="1" showInputMessage="1" showErrorMessage="1" sqref="D114" xr:uid="{6E3A990C-BCD3-4512-9549-E27CADEDB855}">
      <formula1>$C$116:$C$123</formula1>
    </dataValidation>
    <dataValidation type="list" allowBlank="1" showInputMessage="1" showErrorMessage="1" sqref="D102" xr:uid="{EFE7A0A1-AB5E-42B5-A8A8-4FAF126932C0}">
      <formula1>$C$104:$C$111</formula1>
    </dataValidation>
    <dataValidation type="list" allowBlank="1" showInputMessage="1" showErrorMessage="1" sqref="D92" xr:uid="{C64C34F2-3558-4B10-BD2E-325014F33A7E}">
      <formula1>$C$94:$C$99</formula1>
    </dataValidation>
    <dataValidation type="list" allowBlank="1" showInputMessage="1" showErrorMessage="1" sqref="I17:I34 I148:I156 I55:I65 I73:I81 I37:I39 I45:I48 I50:I53" xr:uid="{7F08CA7B-C16E-48E0-A531-B6D968B9E980}">
      <formula1>"JA,NEIN"</formula1>
    </dataValidation>
    <dataValidation type="list" allowBlank="1" showInputMessage="1" showErrorMessage="1" sqref="F25:F33" xr:uid="{ABAC0ADB-9613-48AD-B5B4-08FD3C832116}">
      <formula1>"n.e."</formula1>
    </dataValidation>
    <dataValidation operator="lessThanOrEqual" allowBlank="1" showInputMessage="1" showErrorMessage="1" sqref="E56 E154:E155 E79:E80 E63:E64 E48 E53" xr:uid="{F5B46F8A-EF77-46C2-8741-0ECF61A0AEA6}"/>
    <dataValidation type="list" allowBlank="1" showInputMessage="1" showErrorMessage="1" sqref="H153:H155 H17:H34 H55:H56 H62:H64 H78:H80 H67:H70 H37:H39 H45:H48 H50:H53" xr:uid="{42063D8C-5B92-4CF3-A886-BF27B3A690EE}">
      <formula1>"NEIN"</formula1>
    </dataValidation>
    <dataValidation type="list" allowBlank="1" showInputMessage="1" showErrorMessage="1" sqref="G153:G155 G17:G34 G55:G56 G62:G64 G78:G80 G67:G70 G37:G39 G45:G48 G50:G53" xr:uid="{B8D7D9C8-23BF-41DA-8BEE-06AF63EE69E1}">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0" max="7" man="1"/>
    <brk id="189"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DA546D70-9FBE-4DF2-97E4-8522C4311084}">
          <x14:formula1>
            <xm:f>Tabelle1!$A$1:$A$4</xm:f>
          </x14:formula1>
          <xm:sqref>D160</xm:sqref>
        </x14:dataValidation>
        <x14:dataValidation type="list" allowBlank="1" showInputMessage="1" showErrorMessage="1" xr:uid="{0163D4C9-F635-486F-80AA-40A4F6B1E45A}">
          <x14:formula1>
            <xm:f>Tabelle1!$A$6:$A$36</xm:f>
          </x14:formula1>
          <xm:sqref>C5</xm:sqref>
        </x14:dataValidation>
        <x14:dataValidation type="list" allowBlank="1" showInputMessage="1" showErrorMessage="1" xr:uid="{F2E5FE23-0D7D-4B84-812A-17A6E01C598A}">
          <x14:formula1>
            <xm:f>Tabelle1!$A$1:$A$3</xm:f>
          </x14:formula1>
          <xm:sqref>D85</xm:sqref>
        </x14:dataValidation>
      </x14:dataValidations>
    </ext>
  </extLs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7B758-E298-4628-89D4-5B199A1A0CE7}">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351</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14" priority="1" operator="containsText" text="in Prüfung">
      <formula>NOT(ISERROR(SEARCH("in Prüfung",I6)))</formula>
    </cfRule>
    <cfRule type="containsText" dxfId="13" priority="2" operator="containsText" text="Nein">
      <formula>NOT(ISERROR(SEARCH("Nein",I6)))</formula>
    </cfRule>
    <cfRule type="containsText" dxfId="12" priority="3" operator="containsText" text="Ja">
      <formula>NOT(ISERROR(SEARCH("Ja",I6)))</formula>
    </cfRule>
  </conditionalFormatting>
  <dataValidations count="2">
    <dataValidation type="list" allowBlank="1" showInputMessage="1" showErrorMessage="1" sqref="I6:I1048576" xr:uid="{FCEB64A9-9C6C-4636-9A73-45E759CCFEBD}">
      <formula1>"Ja,Nein,in Prüfung"</formula1>
    </dataValidation>
    <dataValidation type="list" allowBlank="1" showInputMessage="1" showErrorMessage="1" sqref="H6:H1048576" xr:uid="{34066025-5C43-4EA4-ABF4-860C22E487E9}">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61263-A281-4D24-8229-E7B726D77DE0}">
  <sheetPr>
    <pageSetUpPr fitToPage="1"/>
  </sheetPr>
  <dimension ref="A1:Y232"/>
  <sheetViews>
    <sheetView showWhiteSpace="0" view="pageBreakPreview" zoomScale="115" zoomScaleNormal="115" zoomScaleSheetLayoutView="115" workbookViewId="0">
      <selection activeCell="E7" sqref="E7:H7"/>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523" t="s">
        <v>368</v>
      </c>
      <c r="E2" s="181"/>
      <c r="F2" s="181"/>
      <c r="G2" s="183" t="s">
        <v>11</v>
      </c>
      <c r="H2" s="92"/>
      <c r="I2" s="91"/>
    </row>
    <row r="3" spans="1:11" x14ac:dyDescent="0.3">
      <c r="A3" s="496">
        <v>46170</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211</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294"/>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290"/>
      <c r="E12" s="290"/>
      <c r="F12" s="290"/>
      <c r="G12" s="290"/>
      <c r="H12" s="290"/>
    </row>
    <row r="13" spans="1:11" ht="20.149999999999999" customHeight="1" x14ac:dyDescent="0.3">
      <c r="A13" s="189"/>
      <c r="B13" s="458" t="s">
        <v>82</v>
      </c>
      <c r="C13" s="458"/>
      <c r="D13" s="290"/>
      <c r="E13" s="290"/>
      <c r="F13" s="290"/>
      <c r="G13" s="290"/>
      <c r="H13" s="290"/>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293" t="s">
        <v>0</v>
      </c>
      <c r="B17" s="96" t="s">
        <v>131</v>
      </c>
      <c r="C17" s="97"/>
      <c r="D17" s="97"/>
      <c r="E17" s="97"/>
      <c r="F17" s="98"/>
      <c r="G17" s="99"/>
      <c r="H17" s="100"/>
      <c r="I17" s="173" t="s">
        <v>71</v>
      </c>
      <c r="J17" s="100" t="s">
        <v>132</v>
      </c>
      <c r="K17" s="101" t="s">
        <v>132</v>
      </c>
    </row>
    <row r="18" spans="1:11" ht="20.149999999999999" customHeight="1" x14ac:dyDescent="0.3">
      <c r="A18" s="293" t="s">
        <v>1</v>
      </c>
      <c r="B18" s="96" t="s">
        <v>133</v>
      </c>
      <c r="C18" s="97"/>
      <c r="D18" s="97"/>
      <c r="E18" s="97"/>
      <c r="F18" s="98"/>
      <c r="G18" s="99"/>
      <c r="H18" s="100"/>
      <c r="I18" s="173"/>
      <c r="J18" s="100"/>
      <c r="K18" s="101"/>
    </row>
    <row r="19" spans="1:11" ht="20.149999999999999" customHeight="1" x14ac:dyDescent="0.3">
      <c r="A19" s="293" t="s">
        <v>2</v>
      </c>
      <c r="B19" s="96" t="s">
        <v>134</v>
      </c>
      <c r="C19" s="97"/>
      <c r="D19" s="97"/>
      <c r="E19" s="97"/>
      <c r="F19" s="98"/>
      <c r="G19" s="99"/>
      <c r="H19" s="100"/>
      <c r="I19" s="173"/>
      <c r="J19" s="100"/>
      <c r="K19" s="101"/>
    </row>
    <row r="20" spans="1:11" ht="20.149999999999999" customHeight="1" x14ac:dyDescent="0.3">
      <c r="A20" s="293" t="s">
        <v>3</v>
      </c>
      <c r="B20" s="96" t="s">
        <v>135</v>
      </c>
      <c r="C20" s="97"/>
      <c r="D20" s="97"/>
      <c r="E20" s="97"/>
      <c r="F20" s="98"/>
      <c r="G20" s="99"/>
      <c r="H20" s="100"/>
      <c r="I20" s="173"/>
      <c r="J20" s="100"/>
      <c r="K20" s="101"/>
    </row>
    <row r="21" spans="1:11" ht="20.149999999999999" customHeight="1" x14ac:dyDescent="0.3">
      <c r="A21" s="293" t="s">
        <v>7</v>
      </c>
      <c r="B21" s="96" t="s">
        <v>136</v>
      </c>
      <c r="C21" s="97"/>
      <c r="D21" s="97"/>
      <c r="E21" s="97"/>
      <c r="F21" s="98"/>
      <c r="G21" s="99"/>
      <c r="H21" s="100"/>
      <c r="I21" s="173"/>
      <c r="J21" s="100"/>
      <c r="K21" s="101"/>
    </row>
    <row r="22" spans="1:11" ht="20.149999999999999" customHeight="1" x14ac:dyDescent="0.3">
      <c r="A22" s="293" t="s">
        <v>12</v>
      </c>
      <c r="B22" s="463" t="s">
        <v>137</v>
      </c>
      <c r="C22" s="464"/>
      <c r="D22" s="464"/>
      <c r="E22" s="464"/>
      <c r="F22" s="98"/>
      <c r="G22" s="99"/>
      <c r="H22" s="100"/>
      <c r="I22" s="173"/>
      <c r="J22" s="100"/>
      <c r="K22" s="101"/>
    </row>
    <row r="23" spans="1:11" ht="20.149999999999999" customHeight="1" x14ac:dyDescent="0.3">
      <c r="A23" s="293"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295"/>
      <c r="H35" s="295"/>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522">
        <f>ROUNDUP(D101/5*0.6,-4)</f>
        <v>340000</v>
      </c>
      <c r="F37" s="128"/>
      <c r="G37" s="99"/>
      <c r="H37" s="101"/>
      <c r="I37" s="173"/>
      <c r="J37" s="101"/>
      <c r="K37" s="101"/>
    </row>
    <row r="38" spans="1:12" ht="20.149999999999999" customHeight="1" x14ac:dyDescent="0.3">
      <c r="A38" s="122" t="s">
        <v>5</v>
      </c>
      <c r="B38" s="126" t="s">
        <v>154</v>
      </c>
      <c r="C38" s="126"/>
      <c r="D38" s="126"/>
      <c r="E38" s="208">
        <f>ROUNDUP(E37/200000,0)</f>
        <v>2</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290"/>
      <c r="C41" s="290"/>
      <c r="D41" s="140"/>
      <c r="E41" s="140"/>
      <c r="F41" s="140"/>
      <c r="G41" s="295"/>
      <c r="H41" s="295"/>
      <c r="K41" s="16"/>
    </row>
    <row r="42" spans="1:12" ht="20.149999999999999" customHeight="1" x14ac:dyDescent="0.3">
      <c r="A42" s="17" t="s">
        <v>25</v>
      </c>
      <c r="B42" s="431" t="s">
        <v>20</v>
      </c>
      <c r="C42" s="432"/>
      <c r="D42" s="432"/>
      <c r="E42" s="432"/>
      <c r="F42" s="433"/>
      <c r="G42" s="77"/>
      <c r="H42" s="79"/>
      <c r="K42" s="11"/>
    </row>
    <row r="43" spans="1:12" ht="179.9" customHeight="1" x14ac:dyDescent="0.3">
      <c r="A43" s="289"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340000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340000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286" t="s">
        <v>124</v>
      </c>
      <c r="E62" s="130"/>
      <c r="F62" s="130"/>
      <c r="G62" s="37"/>
      <c r="H62" s="38"/>
      <c r="I62" s="173"/>
      <c r="J62" s="101"/>
      <c r="K62" s="101"/>
    </row>
    <row r="63" spans="1:12" ht="30" customHeight="1" x14ac:dyDescent="0.3">
      <c r="A63" s="439"/>
      <c r="B63" s="381"/>
      <c r="C63" s="382"/>
      <c r="D63" s="287" t="s">
        <v>125</v>
      </c>
      <c r="E63" s="351" t="s">
        <v>126</v>
      </c>
      <c r="F63" s="352"/>
      <c r="G63" s="39"/>
      <c r="H63" s="40"/>
      <c r="I63" s="173"/>
      <c r="J63" s="101"/>
      <c r="K63" s="101"/>
    </row>
    <row r="64" spans="1:12" ht="30" customHeight="1" x14ac:dyDescent="0.3">
      <c r="A64" s="439"/>
      <c r="B64" s="383"/>
      <c r="C64" s="384"/>
      <c r="D64" s="288"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296"/>
      <c r="C66" s="296"/>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295" t="s">
        <v>156</v>
      </c>
      <c r="C70" s="295" t="s">
        <v>157</v>
      </c>
      <c r="D70" s="472" t="s">
        <v>158</v>
      </c>
      <c r="E70" s="472"/>
      <c r="F70" s="472"/>
      <c r="G70" s="472"/>
      <c r="H70" s="472"/>
    </row>
    <row r="71" spans="1:11" ht="7.5" customHeight="1" x14ac:dyDescent="0.3">
      <c r="A71" s="138"/>
      <c r="B71" s="290"/>
      <c r="C71" s="290"/>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286" t="s">
        <v>124</v>
      </c>
      <c r="E78" s="130"/>
      <c r="F78" s="130"/>
      <c r="G78" s="37"/>
      <c r="H78" s="38"/>
      <c r="I78" s="176"/>
      <c r="J78" s="104"/>
      <c r="K78" s="104"/>
    </row>
    <row r="79" spans="1:11" ht="30" customHeight="1" x14ac:dyDescent="0.3">
      <c r="A79" s="398"/>
      <c r="B79" s="398"/>
      <c r="C79" s="398"/>
      <c r="D79" s="287" t="s">
        <v>125</v>
      </c>
      <c r="E79" s="351" t="s">
        <v>126</v>
      </c>
      <c r="F79" s="352"/>
      <c r="G79" s="39"/>
      <c r="H79" s="40"/>
      <c r="I79" s="177"/>
      <c r="J79" s="117"/>
      <c r="K79" s="117"/>
    </row>
    <row r="80" spans="1:11" ht="30" customHeight="1" x14ac:dyDescent="0.3">
      <c r="A80" s="481"/>
      <c r="B80" s="481"/>
      <c r="C80" s="481"/>
      <c r="D80" s="288"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f>ROUND(1700000/3*5,-4)</f>
        <v>2830000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1530000</v>
      </c>
      <c r="D104" s="412"/>
      <c r="E104" s="357"/>
      <c r="F104" s="422"/>
      <c r="G104" s="410"/>
      <c r="H104" s="395"/>
      <c r="I104" s="148"/>
      <c r="J104" s="143"/>
      <c r="K104" s="143"/>
    </row>
    <row r="105" spans="1:11" ht="15" customHeight="1" x14ac:dyDescent="0.3">
      <c r="A105" s="30"/>
      <c r="B105" s="215" t="s">
        <v>247</v>
      </c>
      <c r="C105" s="411">
        <f>E37*4</f>
        <v>1360000</v>
      </c>
      <c r="D105" s="412"/>
      <c r="E105" s="357"/>
      <c r="F105" s="422"/>
      <c r="G105" s="410"/>
      <c r="H105" s="395"/>
      <c r="I105" s="148"/>
      <c r="J105" s="143"/>
      <c r="K105" s="143"/>
    </row>
    <row r="106" spans="1:11" ht="15" customHeight="1" x14ac:dyDescent="0.3">
      <c r="A106" s="30"/>
      <c r="B106" s="215" t="s">
        <v>170</v>
      </c>
      <c r="C106" s="411">
        <f>E37*3.5</f>
        <v>1190000</v>
      </c>
      <c r="D106" s="412"/>
      <c r="E106" s="357"/>
      <c r="F106" s="422"/>
      <c r="G106" s="410"/>
      <c r="H106" s="395"/>
      <c r="I106" s="148"/>
      <c r="J106" s="143"/>
      <c r="K106" s="143"/>
    </row>
    <row r="107" spans="1:11" ht="15" customHeight="1" x14ac:dyDescent="0.3">
      <c r="A107" s="30"/>
      <c r="B107" s="215" t="s">
        <v>53</v>
      </c>
      <c r="C107" s="411">
        <f>E37*3</f>
        <v>1020000</v>
      </c>
      <c r="D107" s="412"/>
      <c r="E107" s="357"/>
      <c r="F107" s="422"/>
      <c r="G107" s="410"/>
      <c r="H107" s="395"/>
      <c r="I107" s="148"/>
      <c r="J107" s="143"/>
      <c r="K107" s="143"/>
    </row>
    <row r="108" spans="1:11" ht="15" customHeight="1" x14ac:dyDescent="0.3">
      <c r="A108" s="30"/>
      <c r="B108" s="215" t="s">
        <v>40</v>
      </c>
      <c r="C108" s="411">
        <f>E37*2.5</f>
        <v>850000</v>
      </c>
      <c r="D108" s="412"/>
      <c r="E108" s="357"/>
      <c r="F108" s="422"/>
      <c r="G108" s="410"/>
      <c r="H108" s="395"/>
      <c r="I108" s="148"/>
      <c r="J108" s="143"/>
      <c r="K108" s="143"/>
    </row>
    <row r="109" spans="1:11" ht="15" customHeight="1" x14ac:dyDescent="0.3">
      <c r="A109" s="30"/>
      <c r="B109" s="216" t="s">
        <v>35</v>
      </c>
      <c r="C109" s="411">
        <f>E37*2</f>
        <v>680000</v>
      </c>
      <c r="D109" s="412"/>
      <c r="E109" s="357"/>
      <c r="F109" s="422"/>
      <c r="G109" s="410"/>
      <c r="H109" s="395"/>
      <c r="I109" s="143"/>
      <c r="J109" s="143"/>
      <c r="K109" s="143"/>
    </row>
    <row r="110" spans="1:11" ht="15" customHeight="1" x14ac:dyDescent="0.3">
      <c r="A110" s="32"/>
      <c r="B110" s="216" t="s">
        <v>36</v>
      </c>
      <c r="C110" s="411">
        <f>E37*1.5</f>
        <v>510000</v>
      </c>
      <c r="D110" s="412"/>
      <c r="E110" s="357"/>
      <c r="F110" s="422"/>
      <c r="G110" s="410"/>
      <c r="H110" s="395"/>
      <c r="I110" s="143"/>
      <c r="J110" s="143"/>
      <c r="K110" s="143"/>
    </row>
    <row r="111" spans="1:11" ht="15" customHeight="1" x14ac:dyDescent="0.3">
      <c r="A111" s="32"/>
      <c r="B111" s="212" t="s">
        <v>41</v>
      </c>
      <c r="C111" s="423">
        <f>E37</f>
        <v>340000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58000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46400</v>
      </c>
      <c r="D116" s="426"/>
      <c r="E116" s="357"/>
      <c r="F116" s="422"/>
      <c r="G116" s="410"/>
      <c r="H116" s="395"/>
      <c r="I116" s="143"/>
      <c r="J116" s="143"/>
      <c r="K116" s="143"/>
    </row>
    <row r="117" spans="1:25" ht="15" customHeight="1" x14ac:dyDescent="0.3">
      <c r="A117" s="30"/>
      <c r="B117" s="215" t="s">
        <v>247</v>
      </c>
      <c r="C117" s="425">
        <f>D113*0.7</f>
        <v>40600</v>
      </c>
      <c r="D117" s="426"/>
      <c r="E117" s="357"/>
      <c r="F117" s="422"/>
      <c r="G117" s="410"/>
      <c r="H117" s="395"/>
      <c r="I117" s="143"/>
      <c r="J117" s="143"/>
      <c r="K117" s="143"/>
    </row>
    <row r="118" spans="1:25" ht="15" customHeight="1" x14ac:dyDescent="0.3">
      <c r="A118" s="30"/>
      <c r="B118" s="215" t="s">
        <v>170</v>
      </c>
      <c r="C118" s="425">
        <f>D113*0.5</f>
        <v>29000</v>
      </c>
      <c r="D118" s="426"/>
      <c r="E118" s="357"/>
      <c r="F118" s="422"/>
      <c r="G118" s="410"/>
      <c r="H118" s="395"/>
      <c r="I118" s="143"/>
      <c r="J118" s="143"/>
      <c r="K118" s="143"/>
    </row>
    <row r="119" spans="1:25" ht="15" customHeight="1" x14ac:dyDescent="0.3">
      <c r="A119" s="30"/>
      <c r="B119" s="215" t="s">
        <v>53</v>
      </c>
      <c r="C119" s="425">
        <f>D113*0.4</f>
        <v>23200</v>
      </c>
      <c r="D119" s="426"/>
      <c r="E119" s="357"/>
      <c r="F119" s="422"/>
      <c r="G119" s="410"/>
      <c r="H119" s="395"/>
      <c r="I119" s="143"/>
      <c r="J119" s="143"/>
      <c r="K119" s="143"/>
    </row>
    <row r="120" spans="1:25" ht="15" customHeight="1" x14ac:dyDescent="0.3">
      <c r="A120" s="30"/>
      <c r="B120" s="215" t="s">
        <v>40</v>
      </c>
      <c r="C120" s="425">
        <f>D113*0.3</f>
        <v>17400</v>
      </c>
      <c r="D120" s="426"/>
      <c r="E120" s="357"/>
      <c r="F120" s="422"/>
      <c r="G120" s="410"/>
      <c r="H120" s="395"/>
      <c r="I120" s="143"/>
      <c r="J120" s="143"/>
      <c r="K120" s="143"/>
    </row>
    <row r="121" spans="1:25" ht="14.25" customHeight="1" x14ac:dyDescent="0.3">
      <c r="A121" s="30"/>
      <c r="B121" s="216" t="s">
        <v>35</v>
      </c>
      <c r="C121" s="425">
        <f>D113*0.2</f>
        <v>11600</v>
      </c>
      <c r="D121" s="426"/>
      <c r="E121" s="357"/>
      <c r="F121" s="422"/>
      <c r="G121" s="410"/>
      <c r="H121" s="395"/>
      <c r="I121" s="143"/>
      <c r="J121" s="143"/>
      <c r="K121" s="143"/>
    </row>
    <row r="122" spans="1:25" ht="14.25" customHeight="1" x14ac:dyDescent="0.3">
      <c r="A122" s="30"/>
      <c r="B122" s="216" t="s">
        <v>36</v>
      </c>
      <c r="C122" s="425">
        <f>D113*0.1</f>
        <v>5800</v>
      </c>
      <c r="D122" s="426"/>
      <c r="E122" s="357"/>
      <c r="F122" s="422"/>
      <c r="G122" s="410"/>
      <c r="H122" s="395"/>
      <c r="I122" s="143"/>
      <c r="J122" s="143"/>
      <c r="K122" s="143"/>
    </row>
    <row r="123" spans="1:25" ht="14.25" customHeight="1" x14ac:dyDescent="0.3">
      <c r="A123" s="32"/>
      <c r="B123" s="212" t="s">
        <v>41</v>
      </c>
      <c r="C123" s="492">
        <f>(D113*0.1)-1</f>
        <v>5799</v>
      </c>
      <c r="D123" s="493"/>
      <c r="E123" s="358"/>
      <c r="F123" s="422"/>
      <c r="G123" s="410"/>
      <c r="H123" s="395"/>
      <c r="I123" s="143"/>
      <c r="J123" s="143"/>
      <c r="K123" s="143"/>
    </row>
    <row r="124" spans="1:25" s="2" customFormat="1" ht="14.25" customHeight="1" x14ac:dyDescent="0.3">
      <c r="A124" s="149" t="s">
        <v>66</v>
      </c>
      <c r="B124" s="150" t="s">
        <v>173</v>
      </c>
      <c r="C124" s="150"/>
      <c r="D124" s="155"/>
      <c r="E124" s="515" t="s">
        <v>171</v>
      </c>
      <c r="F124" s="518">
        <v>4</v>
      </c>
      <c r="G124" s="390">
        <f>IF(D128=C128,1,0)+IF(D129=C129,1,0)+IF(D130=C130,1,0)+IF(D131=C131,1,0)</f>
        <v>0</v>
      </c>
      <c r="H124" s="400">
        <f>F124*G124</f>
        <v>0</v>
      </c>
      <c r="K124" s="3"/>
      <c r="Y124" s="206" t="s">
        <v>70</v>
      </c>
    </row>
    <row r="125" spans="1:25" s="2" customFormat="1" ht="15" customHeight="1" x14ac:dyDescent="0.3">
      <c r="A125" s="151"/>
      <c r="B125" s="193" t="s">
        <v>174</v>
      </c>
      <c r="C125" s="193"/>
      <c r="D125" s="156" t="s">
        <v>234</v>
      </c>
      <c r="E125" s="516"/>
      <c r="F125" s="519"/>
      <c r="G125" s="391"/>
      <c r="H125" s="401"/>
      <c r="K125" s="3"/>
      <c r="Y125" s="206" t="s">
        <v>71</v>
      </c>
    </row>
    <row r="126" spans="1:25" s="2" customFormat="1" ht="15" customHeight="1" x14ac:dyDescent="0.3">
      <c r="A126" s="151"/>
      <c r="B126" s="193" t="s">
        <v>42</v>
      </c>
      <c r="C126" s="193"/>
      <c r="D126" s="157" t="s">
        <v>172</v>
      </c>
      <c r="E126" s="516"/>
      <c r="F126" s="519"/>
      <c r="G126" s="391"/>
      <c r="H126" s="401"/>
    </row>
    <row r="127" spans="1:25" s="2" customFormat="1" ht="7.5" customHeight="1" x14ac:dyDescent="0.3">
      <c r="A127" s="153"/>
      <c r="B127" s="195"/>
      <c r="C127" s="195"/>
      <c r="D127" s="195"/>
      <c r="E127" s="516"/>
      <c r="F127" s="519"/>
      <c r="G127" s="391"/>
      <c r="H127" s="401"/>
      <c r="I127" s="343"/>
      <c r="J127" s="343"/>
      <c r="K127" s="343"/>
    </row>
    <row r="128" spans="1:25" s="2" customFormat="1" ht="15" customHeight="1" x14ac:dyDescent="0.3">
      <c r="A128" s="153"/>
      <c r="B128" s="196" t="s">
        <v>41</v>
      </c>
      <c r="C128" s="199" t="s">
        <v>249</v>
      </c>
      <c r="D128" s="43"/>
      <c r="E128" s="516"/>
      <c r="F128" s="519"/>
      <c r="G128" s="391"/>
      <c r="H128" s="401"/>
      <c r="I128" s="343"/>
      <c r="J128" s="343"/>
      <c r="K128" s="343"/>
    </row>
    <row r="129" spans="1:11" s="2" customFormat="1" ht="26.5" customHeight="1" x14ac:dyDescent="0.3">
      <c r="A129" s="153"/>
      <c r="B129" s="196" t="s">
        <v>41</v>
      </c>
      <c r="C129" s="199" t="s">
        <v>324</v>
      </c>
      <c r="D129" s="43"/>
      <c r="E129" s="516"/>
      <c r="F129" s="519"/>
      <c r="G129" s="391"/>
      <c r="H129" s="401"/>
      <c r="I129" s="343"/>
      <c r="J129" s="343"/>
      <c r="K129" s="343"/>
    </row>
    <row r="130" spans="1:11" s="2" customFormat="1" ht="14.25" customHeight="1" x14ac:dyDescent="0.3">
      <c r="A130" s="153"/>
      <c r="B130" s="196" t="s">
        <v>41</v>
      </c>
      <c r="C130" s="199" t="s">
        <v>316</v>
      </c>
      <c r="D130" s="43"/>
      <c r="E130" s="516"/>
      <c r="F130" s="519"/>
      <c r="G130" s="391"/>
      <c r="H130" s="401"/>
      <c r="I130" s="343"/>
      <c r="J130" s="343"/>
      <c r="K130" s="343"/>
    </row>
    <row r="131" spans="1:11" s="2" customFormat="1" ht="14.25" customHeight="1" x14ac:dyDescent="0.3">
      <c r="A131" s="153"/>
      <c r="B131" s="196" t="s">
        <v>41</v>
      </c>
      <c r="C131" s="199" t="s">
        <v>325</v>
      </c>
      <c r="D131" s="43"/>
      <c r="E131" s="516"/>
      <c r="F131" s="519"/>
      <c r="G131" s="391"/>
      <c r="H131" s="401"/>
      <c r="I131" s="285"/>
      <c r="J131" s="285"/>
      <c r="K131" s="285"/>
    </row>
    <row r="132" spans="1:11" ht="14.25" customHeight="1" x14ac:dyDescent="0.3">
      <c r="A132" s="27" t="s">
        <v>182</v>
      </c>
      <c r="B132" s="28" t="s">
        <v>101</v>
      </c>
      <c r="C132" s="147"/>
      <c r="D132" s="147"/>
      <c r="E132" s="502" t="s">
        <v>68</v>
      </c>
      <c r="F132" s="413">
        <v>4</v>
      </c>
      <c r="G132" s="409">
        <f>IF(D134=C136,2,IF(D134=C137,1,0))</f>
        <v>0</v>
      </c>
      <c r="H132" s="394">
        <f>F132*G132</f>
        <v>0</v>
      </c>
      <c r="I132" s="143"/>
      <c r="J132" s="143"/>
      <c r="K132" s="143"/>
    </row>
    <row r="133" spans="1:11" ht="14.25" customHeight="1" x14ac:dyDescent="0.3">
      <c r="A133" s="29"/>
      <c r="B133" s="197" t="s">
        <v>33</v>
      </c>
      <c r="C133" s="197"/>
      <c r="D133" s="35" t="s">
        <v>226</v>
      </c>
      <c r="E133" s="503"/>
      <c r="F133" s="414"/>
      <c r="G133" s="410"/>
      <c r="H133" s="395"/>
      <c r="I133" s="143"/>
      <c r="J133" s="143"/>
      <c r="K133" s="143"/>
    </row>
    <row r="134" spans="1:11" ht="14.25" customHeight="1" x14ac:dyDescent="0.3">
      <c r="A134" s="29"/>
      <c r="B134" s="197" t="s">
        <v>42</v>
      </c>
      <c r="C134" s="197"/>
      <c r="D134" s="43"/>
      <c r="E134" s="503"/>
      <c r="F134" s="414"/>
      <c r="G134" s="410"/>
      <c r="H134" s="395"/>
      <c r="I134" s="143"/>
      <c r="J134" s="143"/>
      <c r="K134" s="143"/>
    </row>
    <row r="135" spans="1:11" ht="7.5" customHeight="1" x14ac:dyDescent="0.3">
      <c r="A135" s="30"/>
      <c r="B135" s="188"/>
      <c r="C135" s="188"/>
      <c r="D135" s="188"/>
      <c r="E135" s="503"/>
      <c r="F135" s="414"/>
      <c r="G135" s="410"/>
      <c r="H135" s="395"/>
      <c r="I135" s="143"/>
      <c r="J135" s="143"/>
      <c r="K135" s="143"/>
    </row>
    <row r="136" spans="1:11" ht="14.25" customHeight="1" x14ac:dyDescent="0.3">
      <c r="A136" s="32"/>
      <c r="B136" s="291" t="s">
        <v>36</v>
      </c>
      <c r="C136" s="494" t="s">
        <v>226</v>
      </c>
      <c r="D136" s="494"/>
      <c r="E136" s="503"/>
      <c r="F136" s="414"/>
      <c r="G136" s="410"/>
      <c r="H136" s="395"/>
      <c r="I136" s="143"/>
      <c r="J136" s="143"/>
      <c r="K136" s="143"/>
    </row>
    <row r="137" spans="1:11" ht="14.25" customHeight="1" x14ac:dyDescent="0.3">
      <c r="A137" s="33"/>
      <c r="B137" s="292" t="s">
        <v>41</v>
      </c>
      <c r="C137" s="416" t="s">
        <v>227</v>
      </c>
      <c r="D137" s="416"/>
      <c r="E137" s="504"/>
      <c r="F137" s="415"/>
      <c r="G137" s="410"/>
      <c r="H137" s="498"/>
      <c r="I137" s="143"/>
      <c r="J137" s="143"/>
      <c r="K137" s="143"/>
    </row>
    <row r="138" spans="1:11" ht="14.25" customHeight="1" x14ac:dyDescent="0.3">
      <c r="A138" s="27" t="s">
        <v>183</v>
      </c>
      <c r="B138" s="28" t="s">
        <v>106</v>
      </c>
      <c r="C138" s="34"/>
      <c r="D138" s="34"/>
      <c r="E138" s="499" t="s">
        <v>69</v>
      </c>
      <c r="F138" s="421">
        <v>2</v>
      </c>
      <c r="G138" s="409">
        <f>IF(D140=C142,4,IF(D140=C143,3,IF(D140=C144,2,IF(D140=C145,1,0))))</f>
        <v>0</v>
      </c>
      <c r="H138" s="394">
        <f>F138*G138</f>
        <v>0</v>
      </c>
      <c r="I138" s="143"/>
      <c r="J138" s="143"/>
      <c r="K138" s="143"/>
    </row>
    <row r="139" spans="1:11" ht="15" customHeight="1" x14ac:dyDescent="0.3">
      <c r="A139" s="29"/>
      <c r="B139" s="197" t="s">
        <v>33</v>
      </c>
      <c r="C139" s="197"/>
      <c r="D139" s="35" t="s">
        <v>107</v>
      </c>
      <c r="E139" s="500"/>
      <c r="F139" s="422"/>
      <c r="G139" s="410"/>
      <c r="H139" s="395"/>
      <c r="I139" s="143"/>
      <c r="J139" s="143"/>
      <c r="K139" s="143"/>
    </row>
    <row r="140" spans="1:11" ht="15" customHeight="1" x14ac:dyDescent="0.3">
      <c r="A140" s="29"/>
      <c r="B140" s="197" t="s">
        <v>42</v>
      </c>
      <c r="C140" s="197"/>
      <c r="D140" s="83"/>
      <c r="E140" s="500"/>
      <c r="F140" s="422"/>
      <c r="G140" s="410"/>
      <c r="H140" s="395"/>
      <c r="I140" s="143"/>
      <c r="J140" s="143"/>
      <c r="K140" s="143"/>
    </row>
    <row r="141" spans="1:11" ht="7.5" customHeight="1" x14ac:dyDescent="0.3">
      <c r="A141" s="30"/>
      <c r="B141" s="188"/>
      <c r="C141" s="188"/>
      <c r="D141" s="188"/>
      <c r="E141" s="500"/>
      <c r="F141" s="422"/>
      <c r="G141" s="410"/>
      <c r="H141" s="395"/>
      <c r="I141" s="143"/>
      <c r="J141" s="143"/>
      <c r="K141" s="143"/>
    </row>
    <row r="142" spans="1:11" ht="15" customHeight="1" x14ac:dyDescent="0.3">
      <c r="A142" s="30"/>
      <c r="B142" s="291" t="s">
        <v>40</v>
      </c>
      <c r="C142" s="399" t="s">
        <v>109</v>
      </c>
      <c r="D142" s="399"/>
      <c r="E142" s="500"/>
      <c r="F142" s="422"/>
      <c r="G142" s="410"/>
      <c r="H142" s="395"/>
      <c r="I142" s="143"/>
      <c r="J142" s="143"/>
      <c r="K142" s="143"/>
    </row>
    <row r="143" spans="1:11" ht="15" customHeight="1" x14ac:dyDescent="0.3">
      <c r="A143" s="30"/>
      <c r="B143" s="291" t="s">
        <v>35</v>
      </c>
      <c r="C143" s="399" t="s">
        <v>110</v>
      </c>
      <c r="D143" s="399"/>
      <c r="E143" s="500"/>
      <c r="F143" s="422"/>
      <c r="G143" s="410"/>
      <c r="H143" s="395"/>
      <c r="I143" s="143"/>
      <c r="J143" s="143"/>
      <c r="K143" s="143"/>
    </row>
    <row r="144" spans="1:11" ht="14.25" customHeight="1" x14ac:dyDescent="0.3">
      <c r="A144" s="32"/>
      <c r="B144" s="291" t="s">
        <v>36</v>
      </c>
      <c r="C144" s="399" t="s">
        <v>111</v>
      </c>
      <c r="D144" s="399"/>
      <c r="E144" s="500"/>
      <c r="F144" s="422"/>
      <c r="G144" s="410"/>
      <c r="H144" s="395"/>
      <c r="I144" s="143"/>
      <c r="J144" s="143"/>
      <c r="K144" s="143"/>
    </row>
    <row r="145" spans="1:11" ht="14.25" customHeight="1" thickBot="1" x14ac:dyDescent="0.35">
      <c r="A145" s="33"/>
      <c r="B145" s="292" t="s">
        <v>41</v>
      </c>
      <c r="C145" s="416" t="s">
        <v>112</v>
      </c>
      <c r="D145" s="416"/>
      <c r="E145" s="501"/>
      <c r="F145" s="427"/>
      <c r="G145" s="490"/>
      <c r="H145" s="491"/>
      <c r="I145" s="143"/>
      <c r="J145" s="143"/>
      <c r="K145" s="143"/>
    </row>
    <row r="146" spans="1:11" ht="14.25" customHeight="1" thickTop="1" x14ac:dyDescent="0.3">
      <c r="A146" s="488"/>
      <c r="B146" s="488"/>
      <c r="C146" s="488"/>
      <c r="D146" s="488"/>
      <c r="E146" s="488"/>
      <c r="F146" s="488"/>
      <c r="G146" s="489"/>
      <c r="H146" s="36">
        <f>SUM(H83:H145)</f>
        <v>0</v>
      </c>
      <c r="I146" s="143"/>
      <c r="J146" s="143"/>
      <c r="K146" s="143"/>
    </row>
    <row r="147" spans="1:11" ht="7.5" customHeight="1" x14ac:dyDescent="0.3">
      <c r="A147" s="138"/>
      <c r="B147" s="290"/>
      <c r="C147" s="290"/>
      <c r="D147" s="140"/>
      <c r="E147" s="140"/>
      <c r="F147" s="140"/>
      <c r="G147" s="140"/>
      <c r="H147" s="140"/>
      <c r="K147" s="16"/>
    </row>
    <row r="148" spans="1:11" ht="20.149999999999999" customHeight="1" x14ac:dyDescent="0.3">
      <c r="A148" s="23" t="s">
        <v>26</v>
      </c>
      <c r="B148" s="402" t="s">
        <v>222</v>
      </c>
      <c r="C148" s="403"/>
      <c r="D148" s="403"/>
      <c r="E148" s="24"/>
      <c r="F148" s="24"/>
      <c r="G148" s="24"/>
      <c r="H148" s="24"/>
      <c r="I148" s="172" t="s">
        <v>150</v>
      </c>
      <c r="J148" s="95" t="s">
        <v>31</v>
      </c>
      <c r="K148" s="78" t="s">
        <v>151</v>
      </c>
    </row>
    <row r="149" spans="1:11" ht="18" customHeight="1" x14ac:dyDescent="0.3">
      <c r="A149" s="404" t="s">
        <v>76</v>
      </c>
      <c r="B149" s="404"/>
      <c r="C149" s="404"/>
      <c r="D149" s="495"/>
      <c r="E149" s="495"/>
      <c r="F149" s="495"/>
      <c r="G149" s="495"/>
      <c r="H149" s="495"/>
      <c r="I149" s="176"/>
      <c r="J149" s="104"/>
      <c r="K149" s="104"/>
    </row>
    <row r="150" spans="1:11" ht="18" customHeight="1" x14ac:dyDescent="0.3">
      <c r="A150" s="396" t="s">
        <v>77</v>
      </c>
      <c r="B150" s="396"/>
      <c r="C150" s="396"/>
      <c r="D150" s="397"/>
      <c r="E150" s="397"/>
      <c r="F150" s="397"/>
      <c r="G150" s="397"/>
      <c r="H150" s="397"/>
      <c r="I150" s="177"/>
      <c r="J150" s="117"/>
      <c r="K150" s="117"/>
    </row>
    <row r="151" spans="1:11" ht="18" customHeight="1" x14ac:dyDescent="0.3">
      <c r="A151" s="396" t="s">
        <v>78</v>
      </c>
      <c r="B151" s="396"/>
      <c r="C151" s="396"/>
      <c r="D151" s="397"/>
      <c r="E151" s="397"/>
      <c r="F151" s="397"/>
      <c r="G151" s="397"/>
      <c r="H151" s="397"/>
      <c r="I151" s="177"/>
      <c r="J151" s="117"/>
      <c r="K151" s="117"/>
    </row>
    <row r="152" spans="1:11" ht="18" customHeight="1" x14ac:dyDescent="0.3">
      <c r="A152" s="476" t="s">
        <v>79</v>
      </c>
      <c r="B152" s="476"/>
      <c r="C152" s="476"/>
      <c r="D152" s="397"/>
      <c r="E152" s="397"/>
      <c r="F152" s="397"/>
      <c r="G152" s="397"/>
      <c r="H152" s="397"/>
      <c r="I152" s="177"/>
      <c r="J152" s="117"/>
      <c r="K152" s="117"/>
    </row>
    <row r="153" spans="1:11" ht="18" customHeight="1" x14ac:dyDescent="0.3">
      <c r="A153" s="475" t="s">
        <v>80</v>
      </c>
      <c r="B153" s="475"/>
      <c r="C153" s="475"/>
      <c r="D153" s="474"/>
      <c r="E153" s="474"/>
      <c r="F153" s="474"/>
      <c r="G153" s="474"/>
      <c r="H153" s="474"/>
      <c r="I153" s="178"/>
      <c r="J153" s="109"/>
      <c r="K153" s="109"/>
    </row>
    <row r="154" spans="1:11" ht="18" customHeight="1" x14ac:dyDescent="0.3">
      <c r="A154" s="480" t="s">
        <v>123</v>
      </c>
      <c r="B154" s="480"/>
      <c r="C154" s="480"/>
      <c r="D154" s="286" t="s">
        <v>124</v>
      </c>
      <c r="E154" s="130"/>
      <c r="F154" s="130"/>
      <c r="G154" s="37"/>
      <c r="H154" s="38"/>
      <c r="I154" s="176"/>
      <c r="J154" s="104"/>
      <c r="K154" s="104"/>
    </row>
    <row r="155" spans="1:11" ht="30" customHeight="1" x14ac:dyDescent="0.3">
      <c r="A155" s="398"/>
      <c r="B155" s="398"/>
      <c r="C155" s="398"/>
      <c r="D155" s="287" t="s">
        <v>125</v>
      </c>
      <c r="E155" s="351" t="s">
        <v>126</v>
      </c>
      <c r="F155" s="352"/>
      <c r="G155" s="39"/>
      <c r="H155" s="40"/>
      <c r="I155" s="177"/>
      <c r="J155" s="117"/>
      <c r="K155" s="117"/>
    </row>
    <row r="156" spans="1:11" ht="30" customHeight="1" x14ac:dyDescent="0.3">
      <c r="A156" s="481"/>
      <c r="B156" s="481"/>
      <c r="C156" s="481"/>
      <c r="D156" s="288" t="s">
        <v>129</v>
      </c>
      <c r="E156" s="347" t="s">
        <v>127</v>
      </c>
      <c r="F156" s="348"/>
      <c r="G156" s="85"/>
      <c r="H156" s="86"/>
      <c r="I156" s="178"/>
      <c r="J156" s="109"/>
      <c r="K156" s="109"/>
    </row>
    <row r="157" spans="1:11" ht="45" customHeight="1" x14ac:dyDescent="0.3">
      <c r="A157" s="479" t="s">
        <v>108</v>
      </c>
      <c r="B157" s="479"/>
      <c r="C157" s="479"/>
      <c r="D157" s="473"/>
      <c r="E157" s="473"/>
      <c r="F157" s="473"/>
      <c r="G157" s="473"/>
      <c r="H157" s="473"/>
      <c r="I157" s="173"/>
      <c r="J157" s="101"/>
      <c r="K157" s="101"/>
    </row>
    <row r="158" spans="1:11" ht="20.149999999999999" customHeight="1" x14ac:dyDescent="0.3">
      <c r="A158" s="23" t="s">
        <v>49</v>
      </c>
      <c r="B158" s="477" t="s">
        <v>31</v>
      </c>
      <c r="C158" s="478"/>
      <c r="D158" s="478"/>
      <c r="E158" s="203" t="s">
        <v>29</v>
      </c>
      <c r="F158" s="25" t="s">
        <v>75</v>
      </c>
      <c r="G158" s="25" t="s">
        <v>30</v>
      </c>
      <c r="H158" s="26" t="s">
        <v>74</v>
      </c>
      <c r="I158" s="419" t="s">
        <v>179</v>
      </c>
      <c r="J158" s="419"/>
      <c r="K158" s="419"/>
    </row>
    <row r="159" spans="1:11" s="2" customFormat="1" ht="13.5" customHeight="1" x14ac:dyDescent="0.3">
      <c r="A159" s="149" t="s">
        <v>50</v>
      </c>
      <c r="B159" s="150" t="s">
        <v>32</v>
      </c>
      <c r="C159" s="191"/>
      <c r="D159" s="192"/>
      <c r="E159" s="362" t="s">
        <v>62</v>
      </c>
      <c r="F159" s="405">
        <f>F83/2</f>
        <v>3</v>
      </c>
      <c r="G159" s="390">
        <f>IF(D161="Sehr vergleichbar",3,IF(D161="Vergleichbar mit wenigen Abstrichen",2,IF(D161="Vergleichbar, jedoch mit nennenswerten Abstrichen",1,0)))</f>
        <v>0</v>
      </c>
      <c r="H159" s="392">
        <f>F159*G159</f>
        <v>0</v>
      </c>
      <c r="I159" s="344"/>
      <c r="J159" s="344"/>
      <c r="K159" s="344"/>
    </row>
    <row r="160" spans="1:11" s="2" customFormat="1" x14ac:dyDescent="0.3">
      <c r="A160" s="151"/>
      <c r="B160" s="193" t="s">
        <v>33</v>
      </c>
      <c r="C160" s="193"/>
      <c r="D160" s="194" t="s">
        <v>223</v>
      </c>
      <c r="E160" s="363"/>
      <c r="F160" s="406"/>
      <c r="G160" s="391"/>
      <c r="H160" s="393"/>
      <c r="I160" s="345"/>
      <c r="J160" s="345"/>
      <c r="K160" s="345"/>
    </row>
    <row r="161" spans="1:11" s="2" customFormat="1" x14ac:dyDescent="0.3">
      <c r="A161" s="151"/>
      <c r="B161" s="193" t="s">
        <v>42</v>
      </c>
      <c r="C161" s="193"/>
      <c r="D161" s="152"/>
      <c r="E161" s="363"/>
      <c r="F161" s="406"/>
      <c r="G161" s="391"/>
      <c r="H161" s="393"/>
      <c r="I161" s="345"/>
      <c r="J161" s="345"/>
      <c r="K161" s="345"/>
    </row>
    <row r="162" spans="1:11" s="2" customFormat="1" ht="7.5" customHeight="1" x14ac:dyDescent="0.3">
      <c r="A162" s="151"/>
      <c r="B162" s="195"/>
      <c r="C162" s="195"/>
      <c r="D162" s="195"/>
      <c r="E162" s="363"/>
      <c r="F162" s="406"/>
      <c r="G162" s="391"/>
      <c r="H162" s="393"/>
      <c r="I162" s="345"/>
      <c r="J162" s="345"/>
      <c r="K162" s="345"/>
    </row>
    <row r="163" spans="1:11" s="2" customFormat="1" ht="50.15" customHeight="1" x14ac:dyDescent="0.3">
      <c r="A163" s="151"/>
      <c r="B163" s="196" t="s">
        <v>35</v>
      </c>
      <c r="C163" s="420" t="s">
        <v>166</v>
      </c>
      <c r="D163" s="420"/>
      <c r="E163" s="363"/>
      <c r="F163" s="406"/>
      <c r="G163" s="391"/>
      <c r="H163" s="393"/>
      <c r="I163" s="345"/>
      <c r="J163" s="345"/>
      <c r="K163" s="345"/>
    </row>
    <row r="164" spans="1:11" s="2" customFormat="1" ht="50.15" customHeight="1" x14ac:dyDescent="0.3">
      <c r="A164" s="151"/>
      <c r="B164" s="196" t="s">
        <v>36</v>
      </c>
      <c r="C164" s="420" t="s">
        <v>167</v>
      </c>
      <c r="D164" s="420"/>
      <c r="E164" s="363"/>
      <c r="F164" s="406"/>
      <c r="G164" s="391"/>
      <c r="H164" s="393"/>
      <c r="I164" s="345"/>
      <c r="J164" s="345"/>
      <c r="K164" s="345"/>
    </row>
    <row r="165" spans="1:11" s="2" customFormat="1" ht="50.15" customHeight="1" x14ac:dyDescent="0.3">
      <c r="A165" s="153"/>
      <c r="B165" s="196" t="s">
        <v>41</v>
      </c>
      <c r="C165" s="420" t="s">
        <v>168</v>
      </c>
      <c r="D165" s="420"/>
      <c r="E165" s="363"/>
      <c r="F165" s="406"/>
      <c r="G165" s="391"/>
      <c r="H165" s="393"/>
      <c r="I165" s="345"/>
      <c r="J165" s="345"/>
      <c r="K165" s="345"/>
    </row>
    <row r="166" spans="1:11" s="2" customFormat="1" x14ac:dyDescent="0.3">
      <c r="A166" s="153"/>
      <c r="B166" s="196" t="s">
        <v>60</v>
      </c>
      <c r="C166" s="505" t="s">
        <v>235</v>
      </c>
      <c r="D166" s="505"/>
      <c r="E166" s="364"/>
      <c r="F166" s="406"/>
      <c r="G166" s="391"/>
      <c r="H166" s="393"/>
      <c r="I166" s="346"/>
      <c r="J166" s="346"/>
      <c r="K166" s="346"/>
    </row>
    <row r="167" spans="1:11" ht="14.25" customHeight="1" x14ac:dyDescent="0.3">
      <c r="A167" s="27" t="s">
        <v>51</v>
      </c>
      <c r="B167" s="28" t="s">
        <v>61</v>
      </c>
      <c r="C167" s="28"/>
      <c r="D167" s="19"/>
      <c r="E167" s="359" t="s">
        <v>236</v>
      </c>
      <c r="F167" s="428">
        <f>F90/2</f>
        <v>1</v>
      </c>
      <c r="G167" s="390">
        <f>IF(D169=C171,6,IF(D169=C172,5,IF(D169=C173,4,IF(D169=C174,3,IF(D169=C175,2,IF(D169=C176,1,0))))))</f>
        <v>0</v>
      </c>
      <c r="H167" s="394">
        <f>F167*G167</f>
        <v>0</v>
      </c>
      <c r="K167" s="16"/>
    </row>
    <row r="168" spans="1:11" x14ac:dyDescent="0.3">
      <c r="A168" s="29"/>
      <c r="B168" s="197" t="s">
        <v>63</v>
      </c>
      <c r="C168" s="197"/>
      <c r="D168" s="31" t="s">
        <v>102</v>
      </c>
      <c r="E168" s="360"/>
      <c r="F168" s="429"/>
      <c r="G168" s="391"/>
      <c r="H168" s="395"/>
      <c r="K168" s="16"/>
    </row>
    <row r="169" spans="1:11" x14ac:dyDescent="0.3">
      <c r="A169" s="29"/>
      <c r="B169" s="197" t="s">
        <v>42</v>
      </c>
      <c r="C169" s="197"/>
      <c r="D169" s="43"/>
      <c r="E169" s="360"/>
      <c r="F169" s="429"/>
      <c r="G169" s="391"/>
      <c r="H169" s="395"/>
    </row>
    <row r="170" spans="1:11" ht="7.5" customHeight="1" x14ac:dyDescent="0.3">
      <c r="A170" s="30"/>
      <c r="B170" s="188"/>
      <c r="C170" s="188"/>
      <c r="D170" s="188"/>
      <c r="E170" s="360"/>
      <c r="F170" s="429"/>
      <c r="G170" s="391"/>
      <c r="H170" s="395"/>
      <c r="I170" s="342"/>
      <c r="J170" s="342"/>
      <c r="K170" s="342"/>
    </row>
    <row r="171" spans="1:11" ht="14.25" customHeight="1" x14ac:dyDescent="0.3">
      <c r="A171" s="30"/>
      <c r="B171" s="196" t="s">
        <v>170</v>
      </c>
      <c r="C171" s="398" t="s">
        <v>181</v>
      </c>
      <c r="D171" s="398"/>
      <c r="E171" s="360"/>
      <c r="F171" s="429"/>
      <c r="G171" s="391"/>
      <c r="H171" s="395"/>
      <c r="I171" s="342"/>
      <c r="J171" s="342"/>
      <c r="K171" s="342"/>
    </row>
    <row r="172" spans="1:11" ht="14.25" customHeight="1" x14ac:dyDescent="0.3">
      <c r="A172" s="30"/>
      <c r="B172" s="196" t="s">
        <v>53</v>
      </c>
      <c r="C172" s="398" t="s">
        <v>180</v>
      </c>
      <c r="D172" s="398"/>
      <c r="E172" s="360"/>
      <c r="F172" s="429"/>
      <c r="G172" s="391"/>
      <c r="H172" s="395"/>
      <c r="I172" s="342"/>
      <c r="J172" s="342"/>
      <c r="K172" s="342"/>
    </row>
    <row r="173" spans="1:11" ht="14.25" customHeight="1" x14ac:dyDescent="0.3">
      <c r="A173" s="30"/>
      <c r="B173" s="196" t="s">
        <v>40</v>
      </c>
      <c r="C173" s="398" t="s">
        <v>104</v>
      </c>
      <c r="D173" s="398"/>
      <c r="E173" s="360"/>
      <c r="F173" s="429"/>
      <c r="G173" s="391"/>
      <c r="H173" s="395"/>
      <c r="I173" s="342"/>
      <c r="J173" s="342"/>
      <c r="K173" s="342"/>
    </row>
    <row r="174" spans="1:11" x14ac:dyDescent="0.3">
      <c r="A174" s="30"/>
      <c r="B174" s="196" t="s">
        <v>35</v>
      </c>
      <c r="C174" s="398" t="s">
        <v>103</v>
      </c>
      <c r="D174" s="398"/>
      <c r="E174" s="360"/>
      <c r="F174" s="429"/>
      <c r="G174" s="391"/>
      <c r="H174" s="395"/>
      <c r="I174" s="342"/>
      <c r="J174" s="342"/>
      <c r="K174" s="342"/>
    </row>
    <row r="175" spans="1:11" x14ac:dyDescent="0.3">
      <c r="A175" s="30"/>
      <c r="B175" s="196" t="s">
        <v>36</v>
      </c>
      <c r="C175" s="398" t="s">
        <v>64</v>
      </c>
      <c r="D175" s="398"/>
      <c r="E175" s="360"/>
      <c r="F175" s="429"/>
      <c r="G175" s="391"/>
      <c r="H175" s="395"/>
      <c r="I175" s="342"/>
      <c r="J175" s="342"/>
      <c r="K175" s="342"/>
    </row>
    <row r="176" spans="1:11" ht="14.25" customHeight="1" x14ac:dyDescent="0.3">
      <c r="A176" s="30"/>
      <c r="B176" s="196" t="s">
        <v>41</v>
      </c>
      <c r="C176" s="398" t="s">
        <v>128</v>
      </c>
      <c r="D176" s="398"/>
      <c r="E176" s="360"/>
      <c r="F176" s="429"/>
      <c r="G176" s="391"/>
      <c r="H176" s="395"/>
      <c r="I176" s="342"/>
      <c r="J176" s="342"/>
      <c r="K176" s="342"/>
    </row>
    <row r="177" spans="1:11" ht="14.25" customHeight="1" x14ac:dyDescent="0.3">
      <c r="A177" s="30"/>
      <c r="B177" s="196" t="s">
        <v>60</v>
      </c>
      <c r="C177" s="398" t="s">
        <v>235</v>
      </c>
      <c r="D177" s="398"/>
      <c r="E177" s="361"/>
      <c r="F177" s="429"/>
      <c r="G177" s="449"/>
      <c r="H177" s="395"/>
      <c r="I177" s="342"/>
      <c r="J177" s="342"/>
      <c r="K177" s="342"/>
    </row>
    <row r="178" spans="1:11" x14ac:dyDescent="0.3">
      <c r="A178" s="27" t="s">
        <v>52</v>
      </c>
      <c r="B178" s="154" t="s">
        <v>169</v>
      </c>
      <c r="C178" s="28"/>
      <c r="D178" s="19"/>
      <c r="E178" s="356" t="s">
        <v>248</v>
      </c>
      <c r="F178" s="421">
        <f>F100/2</f>
        <v>1</v>
      </c>
      <c r="G178" s="409">
        <f>IF(D179=C182,8,IF(D179=C183,7,IF(D179=C184,6,IF(D179=C185,5,IF(D179=C186,4,IF(D179=C187,3,IF(D179=C188,2,IF(D179=C189,1,0))))))))</f>
        <v>0</v>
      </c>
      <c r="H178" s="394">
        <f>F178*G178</f>
        <v>0</v>
      </c>
    </row>
    <row r="179" spans="1:11" ht="14.15" customHeight="1" x14ac:dyDescent="0.3">
      <c r="A179" s="29"/>
      <c r="B179" s="407" t="s">
        <v>244</v>
      </c>
      <c r="C179" s="408"/>
      <c r="D179" s="213">
        <f>D101</f>
        <v>2830000</v>
      </c>
      <c r="E179" s="357"/>
      <c r="F179" s="422"/>
      <c r="G179" s="410"/>
      <c r="H179" s="395"/>
      <c r="I179" s="144"/>
    </row>
    <row r="180" spans="1:11" ht="13.5" customHeight="1" x14ac:dyDescent="0.3">
      <c r="A180" s="29"/>
      <c r="B180" s="197" t="s">
        <v>243</v>
      </c>
      <c r="C180" s="197"/>
      <c r="D180" s="316"/>
      <c r="E180" s="357"/>
      <c r="F180" s="422"/>
      <c r="G180" s="410"/>
      <c r="H180" s="395"/>
      <c r="I180" s="144"/>
    </row>
    <row r="181" spans="1:11" ht="7.5" customHeight="1" x14ac:dyDescent="0.3">
      <c r="A181" s="30"/>
      <c r="B181" s="188"/>
      <c r="C181" s="188"/>
      <c r="D181" s="188"/>
      <c r="E181" s="357"/>
      <c r="F181" s="422"/>
      <c r="G181" s="410"/>
      <c r="H181" s="395"/>
    </row>
    <row r="182" spans="1:11" x14ac:dyDescent="0.3">
      <c r="A182" s="30"/>
      <c r="B182" s="215" t="s">
        <v>246</v>
      </c>
      <c r="C182" s="411">
        <f>E37*4.5</f>
        <v>1530000</v>
      </c>
      <c r="D182" s="412"/>
      <c r="E182" s="357"/>
      <c r="F182" s="422"/>
      <c r="G182" s="410"/>
      <c r="H182" s="395"/>
      <c r="I182" s="148"/>
      <c r="J182" s="143"/>
      <c r="K182" s="143"/>
    </row>
    <row r="183" spans="1:11" x14ac:dyDescent="0.3">
      <c r="A183" s="30"/>
      <c r="B183" s="215" t="s">
        <v>247</v>
      </c>
      <c r="C183" s="411">
        <f>E37*4</f>
        <v>1360000</v>
      </c>
      <c r="D183" s="412"/>
      <c r="E183" s="357"/>
      <c r="F183" s="422"/>
      <c r="G183" s="410"/>
      <c r="H183" s="395"/>
      <c r="I183" s="148"/>
      <c r="J183" s="143"/>
      <c r="K183" s="143"/>
    </row>
    <row r="184" spans="1:11" x14ac:dyDescent="0.3">
      <c r="A184" s="30"/>
      <c r="B184" s="215" t="s">
        <v>170</v>
      </c>
      <c r="C184" s="411">
        <f>E37*3.5</f>
        <v>1190000</v>
      </c>
      <c r="D184" s="412"/>
      <c r="E184" s="357"/>
      <c r="F184" s="422"/>
      <c r="G184" s="410"/>
      <c r="H184" s="395"/>
      <c r="I184" s="148"/>
      <c r="J184" s="143"/>
      <c r="K184" s="143"/>
    </row>
    <row r="185" spans="1:11" x14ac:dyDescent="0.3">
      <c r="A185" s="30"/>
      <c r="B185" s="215" t="s">
        <v>53</v>
      </c>
      <c r="C185" s="411">
        <f>E37*3</f>
        <v>1020000</v>
      </c>
      <c r="D185" s="412"/>
      <c r="E185" s="357"/>
      <c r="F185" s="422"/>
      <c r="G185" s="410"/>
      <c r="H185" s="395"/>
      <c r="I185" s="148"/>
      <c r="J185" s="143"/>
      <c r="K185" s="143"/>
    </row>
    <row r="186" spans="1:11" x14ac:dyDescent="0.3">
      <c r="A186" s="30"/>
      <c r="B186" s="215" t="s">
        <v>40</v>
      </c>
      <c r="C186" s="411">
        <f>E37*2.5</f>
        <v>850000</v>
      </c>
      <c r="D186" s="412"/>
      <c r="E186" s="357"/>
      <c r="F186" s="422"/>
      <c r="G186" s="410"/>
      <c r="H186" s="395"/>
      <c r="I186" s="148"/>
      <c r="J186" s="143"/>
      <c r="K186" s="143"/>
    </row>
    <row r="187" spans="1:11" x14ac:dyDescent="0.3">
      <c r="A187" s="30"/>
      <c r="B187" s="216" t="s">
        <v>35</v>
      </c>
      <c r="C187" s="411">
        <f>E37*2</f>
        <v>680000</v>
      </c>
      <c r="D187" s="412"/>
      <c r="E187" s="357"/>
      <c r="F187" s="422"/>
      <c r="G187" s="410"/>
      <c r="H187" s="395"/>
      <c r="I187" s="143"/>
      <c r="J187" s="143"/>
      <c r="K187" s="143"/>
    </row>
    <row r="188" spans="1:11" x14ac:dyDescent="0.3">
      <c r="A188" s="32"/>
      <c r="B188" s="216" t="s">
        <v>36</v>
      </c>
      <c r="C188" s="411">
        <f>E37*1.5</f>
        <v>510000</v>
      </c>
      <c r="D188" s="412"/>
      <c r="E188" s="357"/>
      <c r="F188" s="422"/>
      <c r="G188" s="410"/>
      <c r="H188" s="395"/>
      <c r="I188" s="143"/>
      <c r="J188" s="143"/>
      <c r="K188" s="143"/>
    </row>
    <row r="189" spans="1:11" x14ac:dyDescent="0.3">
      <c r="A189" s="32"/>
      <c r="B189" s="291" t="s">
        <v>41</v>
      </c>
      <c r="C189" s="411">
        <f>E37</f>
        <v>340000</v>
      </c>
      <c r="D189" s="412"/>
      <c r="E189" s="357"/>
      <c r="F189" s="422"/>
      <c r="G189" s="410"/>
      <c r="H189" s="395"/>
      <c r="I189" s="143"/>
      <c r="J189" s="143"/>
      <c r="K189" s="143"/>
    </row>
    <row r="190" spans="1:11" x14ac:dyDescent="0.3">
      <c r="A190" s="32"/>
      <c r="B190" s="196" t="s">
        <v>60</v>
      </c>
      <c r="C190" s="481" t="s">
        <v>235</v>
      </c>
      <c r="D190" s="506"/>
      <c r="E190" s="358"/>
      <c r="F190" s="422"/>
      <c r="G190" s="410"/>
      <c r="H190" s="395"/>
      <c r="I190" s="143"/>
      <c r="J190" s="143"/>
      <c r="K190" s="143"/>
    </row>
    <row r="191" spans="1:11" x14ac:dyDescent="0.3">
      <c r="A191" s="27" t="s">
        <v>55</v>
      </c>
      <c r="B191" s="28" t="s">
        <v>81</v>
      </c>
      <c r="C191" s="28"/>
      <c r="D191" s="19"/>
      <c r="E191" s="356" t="s">
        <v>248</v>
      </c>
      <c r="F191" s="421">
        <f>F112/2</f>
        <v>2</v>
      </c>
      <c r="G191" s="409">
        <f>IF(D193=C195,8,IF(D193=C196,7,IF(D193=C197,6,IF(D193=C198,5,IF(D193=C199,4,IF(D193=C200,3,IF(D193=C201,2,IF(D193=C202,1,0))))))))</f>
        <v>0</v>
      </c>
      <c r="H191" s="394">
        <f>F191*G191</f>
        <v>0</v>
      </c>
      <c r="I191" s="143"/>
      <c r="J191" s="143"/>
      <c r="K191" s="143"/>
    </row>
    <row r="192" spans="1:11" x14ac:dyDescent="0.3">
      <c r="A192" s="29"/>
      <c r="B192" s="407" t="s">
        <v>165</v>
      </c>
      <c r="C192" s="408"/>
      <c r="D192" s="231">
        <f>D113</f>
        <v>58000</v>
      </c>
      <c r="E192" s="357"/>
      <c r="F192" s="422"/>
      <c r="G192" s="410"/>
      <c r="H192" s="395"/>
    </row>
    <row r="193" spans="1:11" ht="13.5" customHeight="1" x14ac:dyDescent="0.3">
      <c r="A193" s="29"/>
      <c r="B193" s="197" t="s">
        <v>42</v>
      </c>
      <c r="C193" s="197"/>
      <c r="D193" s="317"/>
      <c r="E193" s="357"/>
      <c r="F193" s="422"/>
      <c r="G193" s="410"/>
      <c r="H193" s="395"/>
      <c r="I193" s="144"/>
    </row>
    <row r="194" spans="1:11" ht="7.5" customHeight="1" x14ac:dyDescent="0.3">
      <c r="A194" s="30"/>
      <c r="B194" s="188"/>
      <c r="C194" s="188"/>
      <c r="D194" s="188"/>
      <c r="E194" s="357"/>
      <c r="F194" s="422"/>
      <c r="G194" s="410"/>
      <c r="H194" s="395"/>
    </row>
    <row r="195" spans="1:11" x14ac:dyDescent="0.3">
      <c r="A195" s="30"/>
      <c r="B195" s="232" t="s">
        <v>246</v>
      </c>
      <c r="C195" s="425">
        <f>D192*0.8</f>
        <v>46400</v>
      </c>
      <c r="D195" s="426"/>
      <c r="E195" s="357"/>
      <c r="F195" s="422"/>
      <c r="G195" s="410"/>
      <c r="H195" s="395"/>
      <c r="I195" s="143"/>
      <c r="J195" s="143"/>
      <c r="K195" s="143"/>
    </row>
    <row r="196" spans="1:11" x14ac:dyDescent="0.3">
      <c r="A196" s="30"/>
      <c r="B196" s="232" t="s">
        <v>247</v>
      </c>
      <c r="C196" s="425">
        <f>D192*0.7</f>
        <v>40600</v>
      </c>
      <c r="D196" s="426"/>
      <c r="E196" s="357"/>
      <c r="F196" s="422"/>
      <c r="G196" s="410"/>
      <c r="H196" s="395"/>
      <c r="I196" s="143"/>
      <c r="J196" s="143"/>
      <c r="K196" s="143"/>
    </row>
    <row r="197" spans="1:11" x14ac:dyDescent="0.3">
      <c r="A197" s="30"/>
      <c r="B197" s="232" t="s">
        <v>170</v>
      </c>
      <c r="C197" s="425">
        <f>D192*0.5</f>
        <v>29000</v>
      </c>
      <c r="D197" s="426"/>
      <c r="E197" s="357"/>
      <c r="F197" s="422"/>
      <c r="G197" s="410"/>
      <c r="H197" s="395"/>
      <c r="I197" s="143"/>
      <c r="J197" s="143"/>
      <c r="K197" s="143"/>
    </row>
    <row r="198" spans="1:11" x14ac:dyDescent="0.3">
      <c r="A198" s="30"/>
      <c r="B198" s="232" t="s">
        <v>53</v>
      </c>
      <c r="C198" s="425">
        <f>D192*0.4</f>
        <v>23200</v>
      </c>
      <c r="D198" s="426"/>
      <c r="E198" s="357"/>
      <c r="F198" s="422"/>
      <c r="G198" s="410"/>
      <c r="H198" s="395"/>
      <c r="I198" s="143"/>
      <c r="J198" s="143"/>
      <c r="K198" s="143"/>
    </row>
    <row r="199" spans="1:11" x14ac:dyDescent="0.3">
      <c r="A199" s="30"/>
      <c r="B199" s="232" t="s">
        <v>40</v>
      </c>
      <c r="C199" s="425">
        <f>D192*0.3</f>
        <v>17400</v>
      </c>
      <c r="D199" s="426"/>
      <c r="E199" s="357"/>
      <c r="F199" s="422"/>
      <c r="G199" s="410"/>
      <c r="H199" s="395"/>
      <c r="I199" s="143"/>
      <c r="J199" s="143"/>
      <c r="K199" s="143"/>
    </row>
    <row r="200" spans="1:11" ht="14.25" customHeight="1" x14ac:dyDescent="0.3">
      <c r="A200" s="30"/>
      <c r="B200" s="233" t="s">
        <v>35</v>
      </c>
      <c r="C200" s="425">
        <f>D192*0.2</f>
        <v>11600</v>
      </c>
      <c r="D200" s="426"/>
      <c r="E200" s="357"/>
      <c r="F200" s="422"/>
      <c r="G200" s="410"/>
      <c r="H200" s="395"/>
      <c r="I200" s="143"/>
      <c r="J200" s="143"/>
      <c r="K200" s="143"/>
    </row>
    <row r="201" spans="1:11" ht="14.25" customHeight="1" x14ac:dyDescent="0.3">
      <c r="A201" s="30"/>
      <c r="B201" s="233" t="s">
        <v>36</v>
      </c>
      <c r="C201" s="425">
        <f>D192*0.1</f>
        <v>5800</v>
      </c>
      <c r="D201" s="426"/>
      <c r="E201" s="357"/>
      <c r="F201" s="422"/>
      <c r="G201" s="410"/>
      <c r="H201" s="395"/>
      <c r="I201" s="143"/>
      <c r="J201" s="143"/>
      <c r="K201" s="143"/>
    </row>
    <row r="202" spans="1:11" ht="14.25" customHeight="1" x14ac:dyDescent="0.3">
      <c r="A202" s="32"/>
      <c r="B202" s="233" t="s">
        <v>41</v>
      </c>
      <c r="C202" s="492">
        <f>(D192*0.1)-1</f>
        <v>5799</v>
      </c>
      <c r="D202" s="493"/>
      <c r="E202" s="357"/>
      <c r="F202" s="422"/>
      <c r="G202" s="410"/>
      <c r="H202" s="395"/>
      <c r="I202" s="143"/>
      <c r="J202" s="143"/>
      <c r="K202" s="143"/>
    </row>
    <row r="203" spans="1:11" ht="14.25" customHeight="1" x14ac:dyDescent="0.3">
      <c r="A203" s="33"/>
      <c r="B203" s="234" t="s">
        <v>60</v>
      </c>
      <c r="C203" s="481" t="s">
        <v>235</v>
      </c>
      <c r="D203" s="481"/>
      <c r="E203" s="358"/>
      <c r="F203" s="430"/>
      <c r="G203" s="410"/>
      <c r="H203" s="498"/>
      <c r="I203" s="143"/>
      <c r="J203" s="143"/>
      <c r="K203" s="143"/>
    </row>
    <row r="204" spans="1:11" s="2" customFormat="1" ht="14.25" customHeight="1" x14ac:dyDescent="0.3">
      <c r="A204" s="149" t="s">
        <v>56</v>
      </c>
      <c r="B204" s="150" t="s">
        <v>173</v>
      </c>
      <c r="C204" s="150"/>
      <c r="D204" s="155"/>
      <c r="E204" s="515" t="s">
        <v>171</v>
      </c>
      <c r="F204" s="518">
        <f>F124/2</f>
        <v>2</v>
      </c>
      <c r="G204" s="390">
        <f>IF(D208=C208,1,0)+IF(D209=C209,1,0)+IF(D210=C210,1,0)+IF(D211=C211,1,0)</f>
        <v>0</v>
      </c>
      <c r="H204" s="400">
        <f>F204*G204</f>
        <v>0</v>
      </c>
      <c r="K204" s="3"/>
    </row>
    <row r="205" spans="1:11" s="2" customFormat="1" x14ac:dyDescent="0.3">
      <c r="A205" s="151"/>
      <c r="B205" s="193" t="s">
        <v>174</v>
      </c>
      <c r="C205" s="193"/>
      <c r="D205" s="156" t="s">
        <v>234</v>
      </c>
      <c r="E205" s="516"/>
      <c r="F205" s="519"/>
      <c r="G205" s="391"/>
      <c r="H205" s="401"/>
      <c r="K205" s="3"/>
    </row>
    <row r="206" spans="1:11" s="2" customFormat="1" x14ac:dyDescent="0.3">
      <c r="A206" s="151"/>
      <c r="B206" s="193" t="s">
        <v>42</v>
      </c>
      <c r="C206" s="193"/>
      <c r="D206" s="157" t="s">
        <v>172</v>
      </c>
      <c r="E206" s="516"/>
      <c r="F206" s="519"/>
      <c r="G206" s="391"/>
      <c r="H206" s="401"/>
    </row>
    <row r="207" spans="1:11" s="2" customFormat="1" ht="7.5" customHeight="1" x14ac:dyDescent="0.3">
      <c r="A207" s="153"/>
      <c r="B207" s="195"/>
      <c r="C207" s="195"/>
      <c r="D207" s="195"/>
      <c r="E207" s="516"/>
      <c r="F207" s="519"/>
      <c r="G207" s="391"/>
      <c r="H207" s="401"/>
      <c r="I207" s="343"/>
      <c r="J207" s="343"/>
      <c r="K207" s="343"/>
    </row>
    <row r="208" spans="1:11" s="2" customFormat="1" x14ac:dyDescent="0.3">
      <c r="A208" s="153"/>
      <c r="B208" s="196" t="s">
        <v>41</v>
      </c>
      <c r="C208" s="199" t="s">
        <v>249</v>
      </c>
      <c r="D208" s="43"/>
      <c r="E208" s="516"/>
      <c r="F208" s="519"/>
      <c r="G208" s="391"/>
      <c r="H208" s="401"/>
      <c r="I208" s="343"/>
      <c r="J208" s="343"/>
      <c r="K208" s="343"/>
    </row>
    <row r="209" spans="1:11" s="2" customFormat="1" ht="25" x14ac:dyDescent="0.3">
      <c r="A209" s="153"/>
      <c r="B209" s="196" t="s">
        <v>41</v>
      </c>
      <c r="C209" s="199" t="s">
        <v>324</v>
      </c>
      <c r="D209" s="43"/>
      <c r="E209" s="516"/>
      <c r="F209" s="519"/>
      <c r="G209" s="391"/>
      <c r="H209" s="401"/>
      <c r="I209" s="343"/>
      <c r="J209" s="343"/>
      <c r="K209" s="343"/>
    </row>
    <row r="210" spans="1:11" s="2" customFormat="1" x14ac:dyDescent="0.3">
      <c r="A210" s="153"/>
      <c r="B210" s="196" t="s">
        <v>41</v>
      </c>
      <c r="C210" s="199" t="s">
        <v>316</v>
      </c>
      <c r="D210" s="43"/>
      <c r="E210" s="516"/>
      <c r="F210" s="519"/>
      <c r="G210" s="391"/>
      <c r="H210" s="401"/>
      <c r="I210" s="343"/>
      <c r="J210" s="343"/>
      <c r="K210" s="343"/>
    </row>
    <row r="211" spans="1:11" s="2" customFormat="1" x14ac:dyDescent="0.3">
      <c r="A211" s="153"/>
      <c r="B211" s="196" t="s">
        <v>41</v>
      </c>
      <c r="C211" s="199" t="s">
        <v>325</v>
      </c>
      <c r="D211" s="43"/>
      <c r="E211" s="516"/>
      <c r="F211" s="519"/>
      <c r="G211" s="391"/>
      <c r="H211" s="401"/>
      <c r="I211" s="285"/>
      <c r="J211" s="285"/>
      <c r="K211" s="285"/>
    </row>
    <row r="212" spans="1:11" ht="14.25" customHeight="1" x14ac:dyDescent="0.3">
      <c r="A212" s="27" t="s">
        <v>218</v>
      </c>
      <c r="B212" s="28" t="s">
        <v>101</v>
      </c>
      <c r="C212" s="147"/>
      <c r="D212" s="147"/>
      <c r="E212" s="502" t="s">
        <v>65</v>
      </c>
      <c r="F212" s="413">
        <f>F132/2</f>
        <v>2</v>
      </c>
      <c r="G212" s="409">
        <f>IF(D214=C216,2,IF(D214=C217,1,0))</f>
        <v>0</v>
      </c>
      <c r="H212" s="394">
        <f>F212*G212</f>
        <v>0</v>
      </c>
      <c r="I212" s="143"/>
      <c r="J212" s="143"/>
      <c r="K212" s="143"/>
    </row>
    <row r="213" spans="1:11" ht="14.25" customHeight="1" x14ac:dyDescent="0.3">
      <c r="A213" s="29"/>
      <c r="B213" s="197" t="s">
        <v>33</v>
      </c>
      <c r="C213" s="197"/>
      <c r="D213" s="35" t="s">
        <v>226</v>
      </c>
      <c r="E213" s="503"/>
      <c r="F213" s="414"/>
      <c r="G213" s="410"/>
      <c r="H213" s="395"/>
      <c r="I213" s="143"/>
      <c r="J213" s="143"/>
      <c r="K213" s="143"/>
    </row>
    <row r="214" spans="1:11" ht="14.25" customHeight="1" x14ac:dyDescent="0.3">
      <c r="A214" s="29"/>
      <c r="B214" s="197" t="s">
        <v>42</v>
      </c>
      <c r="C214" s="197"/>
      <c r="D214" s="43"/>
      <c r="E214" s="503"/>
      <c r="F214" s="414"/>
      <c r="G214" s="410"/>
      <c r="H214" s="395"/>
      <c r="I214" s="143"/>
      <c r="J214" s="143"/>
      <c r="K214" s="143"/>
    </row>
    <row r="215" spans="1:11" ht="7.5" customHeight="1" x14ac:dyDescent="0.3">
      <c r="A215" s="30"/>
      <c r="B215" s="188"/>
      <c r="C215" s="188"/>
      <c r="D215" s="188"/>
      <c r="E215" s="503"/>
      <c r="F215" s="414"/>
      <c r="G215" s="410"/>
      <c r="H215" s="395"/>
      <c r="I215" s="143"/>
      <c r="J215" s="143"/>
      <c r="K215" s="143"/>
    </row>
    <row r="216" spans="1:11" ht="14.25" customHeight="1" x14ac:dyDescent="0.3">
      <c r="A216" s="32"/>
      <c r="B216" s="291" t="s">
        <v>36</v>
      </c>
      <c r="C216" s="494" t="s">
        <v>226</v>
      </c>
      <c r="D216" s="494"/>
      <c r="E216" s="503"/>
      <c r="F216" s="414"/>
      <c r="G216" s="410"/>
      <c r="H216" s="395"/>
      <c r="I216" s="143"/>
      <c r="J216" s="143"/>
      <c r="K216" s="143"/>
    </row>
    <row r="217" spans="1:11" ht="14.25" customHeight="1" x14ac:dyDescent="0.3">
      <c r="A217" s="32"/>
      <c r="B217" s="291" t="s">
        <v>41</v>
      </c>
      <c r="C217" s="399" t="s">
        <v>227</v>
      </c>
      <c r="D217" s="399"/>
      <c r="E217" s="503"/>
      <c r="F217" s="414"/>
      <c r="G217" s="410"/>
      <c r="H217" s="395"/>
      <c r="I217" s="143"/>
      <c r="J217" s="143"/>
      <c r="K217" s="143"/>
    </row>
    <row r="218" spans="1:11" ht="14.25" customHeight="1" x14ac:dyDescent="0.3">
      <c r="A218" s="33"/>
      <c r="B218" s="292" t="s">
        <v>60</v>
      </c>
      <c r="C218" s="416" t="s">
        <v>235</v>
      </c>
      <c r="D218" s="509"/>
      <c r="E218" s="504"/>
      <c r="F218" s="415"/>
      <c r="G218" s="410"/>
      <c r="H218" s="498"/>
      <c r="I218" s="143"/>
      <c r="J218" s="143"/>
      <c r="K218" s="143"/>
    </row>
    <row r="219" spans="1:11" ht="14.25" customHeight="1" x14ac:dyDescent="0.3">
      <c r="A219" s="27" t="s">
        <v>219</v>
      </c>
      <c r="B219" s="28" t="s">
        <v>106</v>
      </c>
      <c r="C219" s="34"/>
      <c r="D219" s="34"/>
      <c r="E219" s="499" t="s">
        <v>237</v>
      </c>
      <c r="F219" s="421">
        <f>F138/2</f>
        <v>1</v>
      </c>
      <c r="G219" s="409">
        <f>IF(D221=C223,4,IF(D221=C224,3,IF(D221=C225,2,IF(D221=C226,1,0))))</f>
        <v>0</v>
      </c>
      <c r="H219" s="394">
        <f>F219*G219</f>
        <v>0</v>
      </c>
      <c r="I219" s="143"/>
      <c r="J219" s="143"/>
      <c r="K219" s="143"/>
    </row>
    <row r="220" spans="1:11" ht="15" customHeight="1" x14ac:dyDescent="0.3">
      <c r="A220" s="29"/>
      <c r="B220" s="197" t="s">
        <v>33</v>
      </c>
      <c r="C220" s="197"/>
      <c r="D220" s="35" t="s">
        <v>107</v>
      </c>
      <c r="E220" s="500"/>
      <c r="F220" s="422"/>
      <c r="G220" s="410"/>
      <c r="H220" s="395"/>
      <c r="I220" s="143"/>
      <c r="J220" s="143"/>
      <c r="K220" s="143"/>
    </row>
    <row r="221" spans="1:11" ht="15" customHeight="1" x14ac:dyDescent="0.3">
      <c r="A221" s="29"/>
      <c r="B221" s="197" t="s">
        <v>42</v>
      </c>
      <c r="C221" s="197"/>
      <c r="D221" s="83"/>
      <c r="E221" s="500"/>
      <c r="F221" s="422"/>
      <c r="G221" s="410"/>
      <c r="H221" s="395"/>
      <c r="I221" s="143"/>
      <c r="J221" s="143"/>
      <c r="K221" s="143"/>
    </row>
    <row r="222" spans="1:11" ht="7.5" customHeight="1" x14ac:dyDescent="0.3">
      <c r="A222" s="30"/>
      <c r="B222" s="188"/>
      <c r="C222" s="188"/>
      <c r="D222" s="188"/>
      <c r="E222" s="500"/>
      <c r="F222" s="422"/>
      <c r="G222" s="410"/>
      <c r="H222" s="395"/>
      <c r="I222" s="143"/>
      <c r="J222" s="143"/>
      <c r="K222" s="143"/>
    </row>
    <row r="223" spans="1:11" ht="15" customHeight="1" x14ac:dyDescent="0.3">
      <c r="A223" s="30"/>
      <c r="B223" s="291" t="s">
        <v>40</v>
      </c>
      <c r="C223" s="399" t="s">
        <v>109</v>
      </c>
      <c r="D223" s="399"/>
      <c r="E223" s="500"/>
      <c r="F223" s="422"/>
      <c r="G223" s="410"/>
      <c r="H223" s="395"/>
      <c r="I223" s="143"/>
      <c r="J223" s="143"/>
      <c r="K223" s="143"/>
    </row>
    <row r="224" spans="1:11" ht="15" customHeight="1" x14ac:dyDescent="0.3">
      <c r="A224" s="30"/>
      <c r="B224" s="291" t="s">
        <v>35</v>
      </c>
      <c r="C224" s="399" t="s">
        <v>110</v>
      </c>
      <c r="D224" s="399"/>
      <c r="E224" s="500"/>
      <c r="F224" s="422"/>
      <c r="G224" s="410"/>
      <c r="H224" s="395"/>
      <c r="I224" s="143"/>
      <c r="J224" s="143"/>
      <c r="K224" s="143"/>
    </row>
    <row r="225" spans="1:11" ht="14.25" customHeight="1" x14ac:dyDescent="0.3">
      <c r="A225" s="32"/>
      <c r="B225" s="291" t="s">
        <v>36</v>
      </c>
      <c r="C225" s="399" t="s">
        <v>111</v>
      </c>
      <c r="D225" s="399"/>
      <c r="E225" s="500"/>
      <c r="F225" s="422"/>
      <c r="G225" s="410"/>
      <c r="H225" s="395"/>
      <c r="I225" s="143"/>
      <c r="J225" s="143"/>
      <c r="K225" s="143"/>
    </row>
    <row r="226" spans="1:11" ht="14.25" customHeight="1" x14ac:dyDescent="0.3">
      <c r="A226" s="32"/>
      <c r="B226" s="291" t="s">
        <v>41</v>
      </c>
      <c r="C226" s="399" t="s">
        <v>112</v>
      </c>
      <c r="D226" s="399"/>
      <c r="E226" s="500"/>
      <c r="F226" s="422"/>
      <c r="G226" s="410"/>
      <c r="H226" s="395"/>
      <c r="I226" s="143"/>
      <c r="J226" s="143"/>
      <c r="K226" s="143"/>
    </row>
    <row r="227" spans="1:11" ht="14.25" customHeight="1" thickBot="1" x14ac:dyDescent="0.35">
      <c r="A227" s="209"/>
      <c r="B227" s="297" t="s">
        <v>60</v>
      </c>
      <c r="C227" s="507" t="s">
        <v>235</v>
      </c>
      <c r="D227" s="508"/>
      <c r="E227" s="501"/>
      <c r="F227" s="427"/>
      <c r="G227" s="490"/>
      <c r="H227" s="491"/>
      <c r="I227" s="143"/>
      <c r="J227" s="143"/>
      <c r="K227" s="143"/>
    </row>
    <row r="228" spans="1:11" ht="14.25" customHeight="1" thickTop="1" x14ac:dyDescent="0.3">
      <c r="A228" s="488"/>
      <c r="B228" s="488"/>
      <c r="C228" s="488"/>
      <c r="D228" s="488"/>
      <c r="E228" s="488"/>
      <c r="F228" s="488"/>
      <c r="G228" s="489"/>
      <c r="H228" s="36">
        <f>SUM(H159:H227)</f>
        <v>0</v>
      </c>
      <c r="I228" s="143"/>
      <c r="J228" s="143"/>
      <c r="K228" s="143"/>
    </row>
    <row r="229" spans="1:11" ht="7.5" customHeight="1" x14ac:dyDescent="0.3">
      <c r="A229" s="9"/>
      <c r="B229" s="9"/>
      <c r="C229" s="9"/>
      <c r="D229" s="9"/>
      <c r="E229" s="9"/>
      <c r="F229" s="9"/>
      <c r="G229" s="9"/>
      <c r="H229" s="9"/>
    </row>
    <row r="230" spans="1:11" s="2" customFormat="1" ht="14.25" customHeight="1" x14ac:dyDescent="0.3">
      <c r="A230" s="200"/>
      <c r="B230" s="200"/>
      <c r="C230" s="200"/>
      <c r="D230" s="200"/>
      <c r="E230" s="445" t="s">
        <v>216</v>
      </c>
      <c r="F230" s="445"/>
      <c r="G230" s="446"/>
      <c r="H230" s="211">
        <f>H146</f>
        <v>0</v>
      </c>
    </row>
    <row r="231" spans="1:11" s="2" customFormat="1" ht="14.25" customHeight="1" thickBot="1" x14ac:dyDescent="0.35">
      <c r="A231" s="200"/>
      <c r="B231" s="200"/>
      <c r="C231" s="200"/>
      <c r="D231" s="200"/>
      <c r="E231" s="447" t="s">
        <v>217</v>
      </c>
      <c r="F231" s="447"/>
      <c r="G231" s="448"/>
      <c r="H231" s="162">
        <f>H228</f>
        <v>0</v>
      </c>
    </row>
    <row r="232" spans="1:11" s="2" customFormat="1" ht="14.25" customHeight="1" thickTop="1" x14ac:dyDescent="0.3">
      <c r="A232" s="200"/>
      <c r="B232" s="200"/>
      <c r="C232" s="200"/>
      <c r="D232" s="200"/>
      <c r="E232" s="417" t="s">
        <v>215</v>
      </c>
      <c r="F232" s="417"/>
      <c r="G232" s="418"/>
      <c r="H232" s="163">
        <f>SUM(H230:H231)</f>
        <v>0</v>
      </c>
    </row>
  </sheetData>
  <sheetProtection algorithmName="SHA-512" hashValue="W7mGQchCAHbHs/5OeKJlhXP7Kd4OHgGSsVVGHTw2JyWk9jlZwrmqIb50i0QGZ91MccgZE3PKRcExcQdYXEN9yA==" saltValue="PMc0Rl6nPnQFgavSJRJBSQ=="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5:C75"/>
    <mergeCell ref="D75:H75"/>
    <mergeCell ref="A76:C76"/>
    <mergeCell ref="D76:H76"/>
    <mergeCell ref="A77:C77"/>
    <mergeCell ref="D77:H77"/>
    <mergeCell ref="D69:H69"/>
    <mergeCell ref="D70:H70"/>
    <mergeCell ref="B72:D72"/>
    <mergeCell ref="A73:C73"/>
    <mergeCell ref="D73:H73"/>
    <mergeCell ref="A74:C74"/>
    <mergeCell ref="D74:H74"/>
    <mergeCell ref="A78:C80"/>
    <mergeCell ref="E79:F79"/>
    <mergeCell ref="E80:F80"/>
    <mergeCell ref="A81:C81"/>
    <mergeCell ref="D81:H81"/>
    <mergeCell ref="B82:D82"/>
    <mergeCell ref="C87:D87"/>
    <mergeCell ref="C88:D88"/>
    <mergeCell ref="C89:D89"/>
    <mergeCell ref="H90:H99"/>
    <mergeCell ref="I93:K99"/>
    <mergeCell ref="C94:D94"/>
    <mergeCell ref="C95:D95"/>
    <mergeCell ref="C96:D96"/>
    <mergeCell ref="C97:D97"/>
    <mergeCell ref="C98:D98"/>
    <mergeCell ref="C99:D99"/>
    <mergeCell ref="I82:K82"/>
    <mergeCell ref="E83:E89"/>
    <mergeCell ref="F83:F89"/>
    <mergeCell ref="G83:G89"/>
    <mergeCell ref="H83:H89"/>
    <mergeCell ref="I83:K89"/>
    <mergeCell ref="C110:D110"/>
    <mergeCell ref="C111:D111"/>
    <mergeCell ref="C106:D106"/>
    <mergeCell ref="C107:D107"/>
    <mergeCell ref="C108:D108"/>
    <mergeCell ref="E90:E99"/>
    <mergeCell ref="F90:F99"/>
    <mergeCell ref="G90:G99"/>
    <mergeCell ref="B101:C101"/>
    <mergeCell ref="C104:D104"/>
    <mergeCell ref="C105:D105"/>
    <mergeCell ref="I127:K130"/>
    <mergeCell ref="E132:E137"/>
    <mergeCell ref="F132:F137"/>
    <mergeCell ref="G132:G137"/>
    <mergeCell ref="H132:H137"/>
    <mergeCell ref="H124:H131"/>
    <mergeCell ref="H112:H123"/>
    <mergeCell ref="H100:H111"/>
    <mergeCell ref="B113:C113"/>
    <mergeCell ref="C116:D116"/>
    <mergeCell ref="C117:D117"/>
    <mergeCell ref="C118:D118"/>
    <mergeCell ref="C119:D119"/>
    <mergeCell ref="C120:D120"/>
    <mergeCell ref="C121:D121"/>
    <mergeCell ref="C122:D122"/>
    <mergeCell ref="C123:D123"/>
    <mergeCell ref="E112:E123"/>
    <mergeCell ref="F112:F123"/>
    <mergeCell ref="G112:G123"/>
    <mergeCell ref="E100:E111"/>
    <mergeCell ref="F100:F111"/>
    <mergeCell ref="G100:G111"/>
    <mergeCell ref="C109:D109"/>
    <mergeCell ref="B148:D148"/>
    <mergeCell ref="A149:C149"/>
    <mergeCell ref="D149:H149"/>
    <mergeCell ref="A150:C150"/>
    <mergeCell ref="D150:H150"/>
    <mergeCell ref="C136:D136"/>
    <mergeCell ref="C137:D137"/>
    <mergeCell ref="E138:E145"/>
    <mergeCell ref="F138:F145"/>
    <mergeCell ref="G138:G145"/>
    <mergeCell ref="H138:H145"/>
    <mergeCell ref="C142:D142"/>
    <mergeCell ref="C143:D143"/>
    <mergeCell ref="C144:D144"/>
    <mergeCell ref="C145:D145"/>
    <mergeCell ref="I158:K158"/>
    <mergeCell ref="E159:E166"/>
    <mergeCell ref="F159:F166"/>
    <mergeCell ref="G159:G166"/>
    <mergeCell ref="H159:H166"/>
    <mergeCell ref="I159:K166"/>
    <mergeCell ref="A154:C156"/>
    <mergeCell ref="E155:F155"/>
    <mergeCell ref="E156:F156"/>
    <mergeCell ref="A157:C157"/>
    <mergeCell ref="D157:H157"/>
    <mergeCell ref="B158:D158"/>
    <mergeCell ref="I170:K177"/>
    <mergeCell ref="C171:D171"/>
    <mergeCell ref="C172:D172"/>
    <mergeCell ref="C173:D173"/>
    <mergeCell ref="C174:D174"/>
    <mergeCell ref="C175:D175"/>
    <mergeCell ref="C176:D176"/>
    <mergeCell ref="C177:D177"/>
    <mergeCell ref="C163:D163"/>
    <mergeCell ref="C164:D164"/>
    <mergeCell ref="C165:D165"/>
    <mergeCell ref="C166:D166"/>
    <mergeCell ref="E167:E177"/>
    <mergeCell ref="F167:F177"/>
    <mergeCell ref="H178:H190"/>
    <mergeCell ref="B179:C179"/>
    <mergeCell ref="C182:D182"/>
    <mergeCell ref="C183:D183"/>
    <mergeCell ref="C184:D184"/>
    <mergeCell ref="C185:D185"/>
    <mergeCell ref="C186:D186"/>
    <mergeCell ref="G167:G177"/>
    <mergeCell ref="H167:H177"/>
    <mergeCell ref="I207:K210"/>
    <mergeCell ref="E212:E218"/>
    <mergeCell ref="F212:F218"/>
    <mergeCell ref="G212:G218"/>
    <mergeCell ref="H212:H218"/>
    <mergeCell ref="H204:H211"/>
    <mergeCell ref="G191:G203"/>
    <mergeCell ref="H191:H203"/>
    <mergeCell ref="B192:C192"/>
    <mergeCell ref="C195:D195"/>
    <mergeCell ref="C196:D196"/>
    <mergeCell ref="C197:D197"/>
    <mergeCell ref="C198:D198"/>
    <mergeCell ref="C199:D199"/>
    <mergeCell ref="C200:D200"/>
    <mergeCell ref="C201:D201"/>
    <mergeCell ref="E191:E203"/>
    <mergeCell ref="F191:F203"/>
    <mergeCell ref="C202:D202"/>
    <mergeCell ref="C203:D203"/>
    <mergeCell ref="H219:H227"/>
    <mergeCell ref="C223:D223"/>
    <mergeCell ref="C224:D224"/>
    <mergeCell ref="C225:D225"/>
    <mergeCell ref="C226:D226"/>
    <mergeCell ref="C227:D227"/>
    <mergeCell ref="C216:D216"/>
    <mergeCell ref="C217:D217"/>
    <mergeCell ref="C218:D218"/>
    <mergeCell ref="E219:E227"/>
    <mergeCell ref="F219:F227"/>
    <mergeCell ref="G219:G227"/>
    <mergeCell ref="A228:G228"/>
    <mergeCell ref="E230:G230"/>
    <mergeCell ref="E231:G231"/>
    <mergeCell ref="E232:G232"/>
    <mergeCell ref="G124:G131"/>
    <mergeCell ref="E124:E131"/>
    <mergeCell ref="F124:F131"/>
    <mergeCell ref="G204:G211"/>
    <mergeCell ref="F204:F211"/>
    <mergeCell ref="E204:E211"/>
    <mergeCell ref="C187:D187"/>
    <mergeCell ref="C188:D188"/>
    <mergeCell ref="C189:D189"/>
    <mergeCell ref="C190:D190"/>
    <mergeCell ref="E178:E190"/>
    <mergeCell ref="F178:F190"/>
    <mergeCell ref="G178:G190"/>
    <mergeCell ref="A151:C151"/>
    <mergeCell ref="D151:H151"/>
    <mergeCell ref="A152:C152"/>
    <mergeCell ref="D152:H152"/>
    <mergeCell ref="A153:C153"/>
    <mergeCell ref="D153:H153"/>
    <mergeCell ref="A146:G146"/>
  </mergeCells>
  <dataValidations disablePrompts="1" count="19">
    <dataValidation type="list" allowBlank="1" showInputMessage="1" showErrorMessage="1" sqref="G154:G156 G17:G34 G55:G56 G62:G64 G78:G80 G67:G70 G37:G39 G45:G48 G50:G53" xr:uid="{D1E10CEB-34A9-4CBC-8478-86FB5C29EC00}">
      <formula1>"JA"</formula1>
    </dataValidation>
    <dataValidation type="list" allowBlank="1" showInputMessage="1" showErrorMessage="1" sqref="H154:H156 H17:H34 H55:H56 H62:H64 H78:H80 H67:H70 H37:H39 H45:H48 H50:H53" xr:uid="{2066BB38-9877-4B3C-B729-144DE1E1A210}">
      <formula1>"NEIN"</formula1>
    </dataValidation>
    <dataValidation operator="lessThanOrEqual" allowBlank="1" showInputMessage="1" showErrorMessage="1" sqref="E56 E155:E156 E79:E80 E63:E64 E48 E53" xr:uid="{7E420C8A-5FAE-4BC7-BAB9-4361DC674517}"/>
    <dataValidation type="list" allowBlank="1" showInputMessage="1" showErrorMessage="1" sqref="F25:F33" xr:uid="{6284B411-6015-4314-B691-7C3B7D83A948}">
      <formula1>"n.e."</formula1>
    </dataValidation>
    <dataValidation type="list" allowBlank="1" showInputMessage="1" showErrorMessage="1" sqref="I17:I34 I149:I157 I55:I65 I73:I81 I37:I39 I45:I48 I50:I53" xr:uid="{39A41ABE-8AEA-4F66-AA0C-E9B3BE1D4381}">
      <formula1>"JA,NEIN"</formula1>
    </dataValidation>
    <dataValidation type="list" allowBlank="1" showInputMessage="1" showErrorMessage="1" sqref="D92" xr:uid="{E8E4B2D9-B10B-4027-B11D-6E70292E2C5C}">
      <formula1>$C$94:$C$99</formula1>
    </dataValidation>
    <dataValidation type="list" allowBlank="1" showInputMessage="1" showErrorMessage="1" sqref="D102" xr:uid="{FEF1AE9D-B919-4E91-BC36-B3650FBB47D0}">
      <formula1>$C$104:$C$111</formula1>
    </dataValidation>
    <dataValidation type="list" allowBlank="1" showInputMessage="1" showErrorMessage="1" sqref="D114" xr:uid="{D630415C-7405-442F-A1F9-50A8096357D9}">
      <formula1>$C$116:$C$123</formula1>
    </dataValidation>
    <dataValidation type="list" allowBlank="1" showInputMessage="1" showErrorMessage="1" sqref="D221 D140" xr:uid="{956A730D-CC85-4A37-9209-99ED2E50BDD1}">
      <formula1>$C$142:$C$145</formula1>
    </dataValidation>
    <dataValidation type="list" allowBlank="1" showInputMessage="1" showErrorMessage="1" sqref="D134" xr:uid="{9F0A167B-BB1E-4CC8-8162-F5E819B994D6}">
      <formula1>$C$136:$C$137</formula1>
    </dataValidation>
    <dataValidation type="list" allowBlank="1" showInputMessage="1" showErrorMessage="1" sqref="D128 D208" xr:uid="{92CC5BE4-5A4C-45BE-BEF1-F1FD3E654F14}">
      <formula1>$C$128</formula1>
    </dataValidation>
    <dataValidation type="list" allowBlank="1" showInputMessage="1" showErrorMessage="1" sqref="J17:J34 J149:J157 J55:J65 J73:J81 J37:J39 J45:J48 J50:J53" xr:uid="{6F5242E4-94DA-4995-811E-0024953B84B9}">
      <formula1>#REF!</formula1>
    </dataValidation>
    <dataValidation type="list" allowBlank="1" showInputMessage="1" showErrorMessage="1" sqref="D129 D209" xr:uid="{9D571C05-6602-42F8-8854-EEB355BFF2B9}">
      <formula1>$C$129</formula1>
    </dataValidation>
    <dataValidation type="list" allowBlank="1" showInputMessage="1" showErrorMessage="1" sqref="D130 D210" xr:uid="{1058EFB3-9512-478B-BF57-63ED2F3659CD}">
      <formula1>$C$130</formula1>
    </dataValidation>
    <dataValidation type="list" allowBlank="1" showInputMessage="1" showErrorMessage="1" sqref="D169" xr:uid="{4FFF97BE-3C42-429A-B270-47DE5EB52748}">
      <formula1>$C$171:$C$177</formula1>
    </dataValidation>
    <dataValidation type="list" allowBlank="1" showInputMessage="1" showErrorMessage="1" sqref="D180" xr:uid="{752044DD-38D7-4401-B6E8-CA41EA713696}">
      <formula1>$C$182:$C$190</formula1>
    </dataValidation>
    <dataValidation type="list" allowBlank="1" showInputMessage="1" showErrorMessage="1" sqref="D193" xr:uid="{33890550-2126-4C09-9F92-66DA98943DEF}">
      <formula1>$C$195:$C$203</formula1>
    </dataValidation>
    <dataValidation type="list" allowBlank="1" showInputMessage="1" showErrorMessage="1" sqref="D214" xr:uid="{D4FD46AA-20E8-4628-B316-A7E5223F998B}">
      <formula1>$C$216:$C$218</formula1>
    </dataValidation>
    <dataValidation type="list" allowBlank="1" showInputMessage="1" showErrorMessage="1" sqref="D131 D211" xr:uid="{CB00CAA5-C527-48D6-B95B-3CB5592FD864}">
      <formula1>$C$131</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1" max="7" man="1"/>
    <brk id="190" max="7" man="1"/>
  </rowBreaks>
  <legacyDrawingHF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706DE95-8DE1-49C5-B174-21194A71C6F9}">
          <x14:formula1>
            <xm:f>Tabelle1!$A$1:$A$3</xm:f>
          </x14:formula1>
          <xm:sqref>D85</xm:sqref>
        </x14:dataValidation>
        <x14:dataValidation type="list" allowBlank="1" showInputMessage="1" showErrorMessage="1" xr:uid="{99595DA5-0717-4967-A882-F3C64D9EB16E}">
          <x14:formula1>
            <xm:f>Tabelle1!$A$6:$A$36</xm:f>
          </x14:formula1>
          <xm:sqref>C5</xm:sqref>
        </x14:dataValidation>
        <x14:dataValidation type="list" allowBlank="1" showInputMessage="1" showErrorMessage="1" xr:uid="{EEDB4162-FABF-494A-AD20-E48D3B775D22}">
          <x14:formula1>
            <xm:f>Tabelle1!$A$1:$A$4</xm:f>
          </x14:formula1>
          <xm:sqref>D161</xm:sqref>
        </x14:dataValidation>
      </x14:dataValidations>
    </ext>
  </extLs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E2282-22D4-478D-BF52-9767DFA16343}">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352</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11" priority="1" operator="containsText" text="in Prüfung">
      <formula>NOT(ISERROR(SEARCH("in Prüfung",I6)))</formula>
    </cfRule>
    <cfRule type="containsText" dxfId="10" priority="2" operator="containsText" text="Nein">
      <formula>NOT(ISERROR(SEARCH("Nein",I6)))</formula>
    </cfRule>
    <cfRule type="containsText" dxfId="9" priority="3" operator="containsText" text="Ja">
      <formula>NOT(ISERROR(SEARCH("Ja",I6)))</formula>
    </cfRule>
  </conditionalFormatting>
  <dataValidations count="2">
    <dataValidation type="list" allowBlank="1" showInputMessage="1" showErrorMessage="1" sqref="H6:H1048576" xr:uid="{EA8D4FD0-0A8F-4776-B0F8-1FA0639067D4}">
      <formula1>"Ja,Nein"</formula1>
    </dataValidation>
    <dataValidation type="list" allowBlank="1" showInputMessage="1" showErrorMessage="1" sqref="I6:I1048576" xr:uid="{2E5C79B4-0189-43BA-87E5-BAED20966B12}">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99EA4-FAF1-4517-95EC-4179A1D60F59}">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353</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8" priority="1" operator="containsText" text="in Prüfung">
      <formula>NOT(ISERROR(SEARCH("in Prüfung",I6)))</formula>
    </cfRule>
    <cfRule type="containsText" dxfId="7" priority="2" operator="containsText" text="Nein">
      <formula>NOT(ISERROR(SEARCH("Nein",I6)))</formula>
    </cfRule>
    <cfRule type="containsText" dxfId="6" priority="3" operator="containsText" text="Ja">
      <formula>NOT(ISERROR(SEARCH("Ja",I6)))</formula>
    </cfRule>
  </conditionalFormatting>
  <dataValidations count="2">
    <dataValidation type="list" allowBlank="1" showInputMessage="1" showErrorMessage="1" sqref="I6:I1048576" xr:uid="{62E1894A-5E2D-4A9A-BFAF-BD07395121F3}">
      <formula1>"Ja,Nein,in Prüfung"</formula1>
    </dataValidation>
    <dataValidation type="list" allowBlank="1" showInputMessage="1" showErrorMessage="1" sqref="H6:H1048576" xr:uid="{0F4BC867-6AB8-4B07-B9A6-1E47E76418EC}">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BA225-93D1-4B20-8D07-ED12942EB4FE}">
  <sheetPr>
    <pageSetUpPr fitToPage="1"/>
  </sheetPr>
  <dimension ref="A1:Y226"/>
  <sheetViews>
    <sheetView showWhiteSpace="0" view="pageBreakPreview" topLeftCell="B1" zoomScale="115" zoomScaleNormal="115" zoomScaleSheetLayoutView="115"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212</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309"/>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305"/>
      <c r="E12" s="305"/>
      <c r="F12" s="305"/>
      <c r="G12" s="305"/>
      <c r="H12" s="305"/>
    </row>
    <row r="13" spans="1:11" ht="20.149999999999999" customHeight="1" x14ac:dyDescent="0.3">
      <c r="A13" s="189"/>
      <c r="B13" s="458" t="s">
        <v>82</v>
      </c>
      <c r="C13" s="458"/>
      <c r="D13" s="305"/>
      <c r="E13" s="305"/>
      <c r="F13" s="305"/>
      <c r="G13" s="305"/>
      <c r="H13" s="305"/>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308" t="s">
        <v>0</v>
      </c>
      <c r="B17" s="96" t="s">
        <v>131</v>
      </c>
      <c r="C17" s="97"/>
      <c r="D17" s="97"/>
      <c r="E17" s="97"/>
      <c r="F17" s="98"/>
      <c r="G17" s="99"/>
      <c r="H17" s="100"/>
      <c r="I17" s="173" t="s">
        <v>71</v>
      </c>
      <c r="J17" s="100" t="s">
        <v>132</v>
      </c>
      <c r="K17" s="101" t="s">
        <v>132</v>
      </c>
    </row>
    <row r="18" spans="1:11" ht="20.149999999999999" customHeight="1" x14ac:dyDescent="0.3">
      <c r="A18" s="308" t="s">
        <v>1</v>
      </c>
      <c r="B18" s="96" t="s">
        <v>133</v>
      </c>
      <c r="C18" s="97"/>
      <c r="D18" s="97"/>
      <c r="E18" s="97"/>
      <c r="F18" s="98"/>
      <c r="G18" s="99"/>
      <c r="H18" s="100"/>
      <c r="I18" s="173"/>
      <c r="J18" s="100"/>
      <c r="K18" s="101"/>
    </row>
    <row r="19" spans="1:11" ht="20.149999999999999" customHeight="1" x14ac:dyDescent="0.3">
      <c r="A19" s="308" t="s">
        <v>2</v>
      </c>
      <c r="B19" s="96" t="s">
        <v>134</v>
      </c>
      <c r="C19" s="97"/>
      <c r="D19" s="97"/>
      <c r="E19" s="97"/>
      <c r="F19" s="98"/>
      <c r="G19" s="99"/>
      <c r="H19" s="100"/>
      <c r="I19" s="173"/>
      <c r="J19" s="100"/>
      <c r="K19" s="101"/>
    </row>
    <row r="20" spans="1:11" ht="20.149999999999999" customHeight="1" x14ac:dyDescent="0.3">
      <c r="A20" s="308" t="s">
        <v>3</v>
      </c>
      <c r="B20" s="96" t="s">
        <v>135</v>
      </c>
      <c r="C20" s="97"/>
      <c r="D20" s="97"/>
      <c r="E20" s="97"/>
      <c r="F20" s="98"/>
      <c r="G20" s="99"/>
      <c r="H20" s="100"/>
      <c r="I20" s="173"/>
      <c r="J20" s="100"/>
      <c r="K20" s="101"/>
    </row>
    <row r="21" spans="1:11" ht="20.149999999999999" customHeight="1" x14ac:dyDescent="0.3">
      <c r="A21" s="308" t="s">
        <v>7</v>
      </c>
      <c r="B21" s="96" t="s">
        <v>136</v>
      </c>
      <c r="C21" s="97"/>
      <c r="D21" s="97"/>
      <c r="E21" s="97"/>
      <c r="F21" s="98"/>
      <c r="G21" s="99"/>
      <c r="H21" s="100"/>
      <c r="I21" s="173"/>
      <c r="J21" s="100"/>
      <c r="K21" s="101"/>
    </row>
    <row r="22" spans="1:11" ht="20.149999999999999" customHeight="1" x14ac:dyDescent="0.3">
      <c r="A22" s="308" t="s">
        <v>12</v>
      </c>
      <c r="B22" s="463" t="s">
        <v>137</v>
      </c>
      <c r="C22" s="464"/>
      <c r="D22" s="464"/>
      <c r="E22" s="464"/>
      <c r="F22" s="98"/>
      <c r="G22" s="99"/>
      <c r="H22" s="100"/>
      <c r="I22" s="173"/>
      <c r="J22" s="100"/>
      <c r="K22" s="101"/>
    </row>
    <row r="23" spans="1:11" ht="20.149999999999999" customHeight="1" x14ac:dyDescent="0.3">
      <c r="A23" s="308"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310"/>
      <c r="H35" s="310"/>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200000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305"/>
      <c r="C41" s="305"/>
      <c r="D41" s="140"/>
      <c r="E41" s="140"/>
      <c r="F41" s="140"/>
      <c r="G41" s="310"/>
      <c r="H41" s="310"/>
      <c r="K41" s="16"/>
    </row>
    <row r="42" spans="1:12" ht="20.149999999999999" customHeight="1" x14ac:dyDescent="0.3">
      <c r="A42" s="17" t="s">
        <v>25</v>
      </c>
      <c r="B42" s="431" t="s">
        <v>20</v>
      </c>
      <c r="C42" s="432"/>
      <c r="D42" s="432"/>
      <c r="E42" s="432"/>
      <c r="F42" s="433"/>
      <c r="G42" s="77"/>
      <c r="H42" s="79"/>
      <c r="K42" s="11"/>
    </row>
    <row r="43" spans="1:12" ht="179.9" customHeight="1" x14ac:dyDescent="0.3">
      <c r="A43" s="304"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200000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200000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301" t="s">
        <v>124</v>
      </c>
      <c r="E62" s="130"/>
      <c r="F62" s="130"/>
      <c r="G62" s="37"/>
      <c r="H62" s="38"/>
      <c r="I62" s="173"/>
      <c r="J62" s="101"/>
      <c r="K62" s="101"/>
    </row>
    <row r="63" spans="1:12" ht="30" customHeight="1" x14ac:dyDescent="0.3">
      <c r="A63" s="439"/>
      <c r="B63" s="381"/>
      <c r="C63" s="382"/>
      <c r="D63" s="302" t="s">
        <v>125</v>
      </c>
      <c r="E63" s="351" t="s">
        <v>126</v>
      </c>
      <c r="F63" s="352"/>
      <c r="G63" s="39"/>
      <c r="H63" s="40"/>
      <c r="I63" s="173"/>
      <c r="J63" s="101"/>
      <c r="K63" s="101"/>
    </row>
    <row r="64" spans="1:12" ht="30" customHeight="1" x14ac:dyDescent="0.3">
      <c r="A64" s="439"/>
      <c r="B64" s="383"/>
      <c r="C64" s="384"/>
      <c r="D64" s="303"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311"/>
      <c r="C66" s="311"/>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310" t="s">
        <v>156</v>
      </c>
      <c r="C70" s="310" t="s">
        <v>157</v>
      </c>
      <c r="D70" s="472" t="s">
        <v>158</v>
      </c>
      <c r="E70" s="472"/>
      <c r="F70" s="472"/>
      <c r="G70" s="472"/>
      <c r="H70" s="472"/>
    </row>
    <row r="71" spans="1:11" ht="7.5" customHeight="1" x14ac:dyDescent="0.3">
      <c r="A71" s="138"/>
      <c r="B71" s="305"/>
      <c r="C71" s="305"/>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301" t="s">
        <v>124</v>
      </c>
      <c r="E78" s="130"/>
      <c r="F78" s="130"/>
      <c r="G78" s="37"/>
      <c r="H78" s="38"/>
      <c r="I78" s="176"/>
      <c r="J78" s="104"/>
      <c r="K78" s="104"/>
    </row>
    <row r="79" spans="1:11" ht="30" customHeight="1" x14ac:dyDescent="0.3">
      <c r="A79" s="398"/>
      <c r="B79" s="398"/>
      <c r="C79" s="398"/>
      <c r="D79" s="302" t="s">
        <v>125</v>
      </c>
      <c r="E79" s="351" t="s">
        <v>126</v>
      </c>
      <c r="F79" s="352"/>
      <c r="G79" s="39"/>
      <c r="H79" s="40"/>
      <c r="I79" s="177"/>
      <c r="J79" s="117"/>
      <c r="K79" s="117"/>
    </row>
    <row r="80" spans="1:11" ht="30" customHeight="1" x14ac:dyDescent="0.3">
      <c r="A80" s="481"/>
      <c r="B80" s="481"/>
      <c r="C80" s="481"/>
      <c r="D80" s="303"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1000000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900000</v>
      </c>
      <c r="D104" s="412"/>
      <c r="E104" s="357"/>
      <c r="F104" s="422"/>
      <c r="G104" s="410"/>
      <c r="H104" s="395"/>
      <c r="I104" s="148"/>
      <c r="J104" s="143"/>
      <c r="K104" s="143"/>
    </row>
    <row r="105" spans="1:11" ht="15" customHeight="1" x14ac:dyDescent="0.3">
      <c r="A105" s="30"/>
      <c r="B105" s="215" t="s">
        <v>247</v>
      </c>
      <c r="C105" s="411">
        <f>E37*4</f>
        <v>800000</v>
      </c>
      <c r="D105" s="412"/>
      <c r="E105" s="357"/>
      <c r="F105" s="422"/>
      <c r="G105" s="410"/>
      <c r="H105" s="395"/>
      <c r="I105" s="148"/>
      <c r="J105" s="143"/>
      <c r="K105" s="143"/>
    </row>
    <row r="106" spans="1:11" ht="15" customHeight="1" x14ac:dyDescent="0.3">
      <c r="A106" s="30"/>
      <c r="B106" s="215" t="s">
        <v>170</v>
      </c>
      <c r="C106" s="411">
        <f>E37*3.5</f>
        <v>700000</v>
      </c>
      <c r="D106" s="412"/>
      <c r="E106" s="357"/>
      <c r="F106" s="422"/>
      <c r="G106" s="410"/>
      <c r="H106" s="395"/>
      <c r="I106" s="148"/>
      <c r="J106" s="143"/>
      <c r="K106" s="143"/>
    </row>
    <row r="107" spans="1:11" ht="15" customHeight="1" x14ac:dyDescent="0.3">
      <c r="A107" s="30"/>
      <c r="B107" s="215" t="s">
        <v>53</v>
      </c>
      <c r="C107" s="411">
        <f>E37*3</f>
        <v>600000</v>
      </c>
      <c r="D107" s="412"/>
      <c r="E107" s="357"/>
      <c r="F107" s="422"/>
      <c r="G107" s="410"/>
      <c r="H107" s="395"/>
      <c r="I107" s="148"/>
      <c r="J107" s="143"/>
      <c r="K107" s="143"/>
    </row>
    <row r="108" spans="1:11" ht="15" customHeight="1" x14ac:dyDescent="0.3">
      <c r="A108" s="30"/>
      <c r="B108" s="215" t="s">
        <v>40</v>
      </c>
      <c r="C108" s="411">
        <f>E37*2.5</f>
        <v>500000</v>
      </c>
      <c r="D108" s="412"/>
      <c r="E108" s="357"/>
      <c r="F108" s="422"/>
      <c r="G108" s="410"/>
      <c r="H108" s="395"/>
      <c r="I108" s="148"/>
      <c r="J108" s="143"/>
      <c r="K108" s="143"/>
    </row>
    <row r="109" spans="1:11" ht="15" customHeight="1" x14ac:dyDescent="0.3">
      <c r="A109" s="30"/>
      <c r="B109" s="216" t="s">
        <v>35</v>
      </c>
      <c r="C109" s="411">
        <f>E37*2</f>
        <v>400000</v>
      </c>
      <c r="D109" s="412"/>
      <c r="E109" s="357"/>
      <c r="F109" s="422"/>
      <c r="G109" s="410"/>
      <c r="H109" s="395"/>
      <c r="I109" s="143"/>
      <c r="J109" s="143"/>
      <c r="K109" s="143"/>
    </row>
    <row r="110" spans="1:11" ht="15" customHeight="1" x14ac:dyDescent="0.3">
      <c r="A110" s="32"/>
      <c r="B110" s="216" t="s">
        <v>36</v>
      </c>
      <c r="C110" s="411">
        <f>E37*1.5</f>
        <v>300000</v>
      </c>
      <c r="D110" s="412"/>
      <c r="E110" s="357"/>
      <c r="F110" s="422"/>
      <c r="G110" s="410"/>
      <c r="H110" s="395"/>
      <c r="I110" s="143"/>
      <c r="J110" s="143"/>
      <c r="K110" s="143"/>
    </row>
    <row r="111" spans="1:11" ht="15" customHeight="1" x14ac:dyDescent="0.3">
      <c r="A111" s="32"/>
      <c r="B111" s="212" t="s">
        <v>41</v>
      </c>
      <c r="C111" s="423">
        <f>E37</f>
        <v>200000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13000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10400</v>
      </c>
      <c r="D116" s="426"/>
      <c r="E116" s="357"/>
      <c r="F116" s="422"/>
      <c r="G116" s="410"/>
      <c r="H116" s="395"/>
      <c r="I116" s="143"/>
      <c r="J116" s="143"/>
      <c r="K116" s="143"/>
    </row>
    <row r="117" spans="1:25" ht="15" customHeight="1" x14ac:dyDescent="0.3">
      <c r="A117" s="30"/>
      <c r="B117" s="215" t="s">
        <v>247</v>
      </c>
      <c r="C117" s="425">
        <f>D113*0.7</f>
        <v>9100</v>
      </c>
      <c r="D117" s="426"/>
      <c r="E117" s="357"/>
      <c r="F117" s="422"/>
      <c r="G117" s="410"/>
      <c r="H117" s="395"/>
      <c r="I117" s="143"/>
      <c r="J117" s="143"/>
      <c r="K117" s="143"/>
    </row>
    <row r="118" spans="1:25" ht="15" customHeight="1" x14ac:dyDescent="0.3">
      <c r="A118" s="30"/>
      <c r="B118" s="215" t="s">
        <v>170</v>
      </c>
      <c r="C118" s="425">
        <f>D113*0.5</f>
        <v>6500</v>
      </c>
      <c r="D118" s="426"/>
      <c r="E118" s="357"/>
      <c r="F118" s="422"/>
      <c r="G118" s="410"/>
      <c r="H118" s="395"/>
      <c r="I118" s="143"/>
      <c r="J118" s="143"/>
      <c r="K118" s="143"/>
    </row>
    <row r="119" spans="1:25" ht="15" customHeight="1" x14ac:dyDescent="0.3">
      <c r="A119" s="30"/>
      <c r="B119" s="215" t="s">
        <v>53</v>
      </c>
      <c r="C119" s="425">
        <f>D113*0.4</f>
        <v>5200</v>
      </c>
      <c r="D119" s="426"/>
      <c r="E119" s="357"/>
      <c r="F119" s="422"/>
      <c r="G119" s="410"/>
      <c r="H119" s="395"/>
      <c r="I119" s="143"/>
      <c r="J119" s="143"/>
      <c r="K119" s="143"/>
    </row>
    <row r="120" spans="1:25" ht="15" customHeight="1" x14ac:dyDescent="0.3">
      <c r="A120" s="30"/>
      <c r="B120" s="215" t="s">
        <v>40</v>
      </c>
      <c r="C120" s="425">
        <f>D113*0.3</f>
        <v>3900</v>
      </c>
      <c r="D120" s="426"/>
      <c r="E120" s="357"/>
      <c r="F120" s="422"/>
      <c r="G120" s="410"/>
      <c r="H120" s="395"/>
      <c r="I120" s="143"/>
      <c r="J120" s="143"/>
      <c r="K120" s="143"/>
    </row>
    <row r="121" spans="1:25" ht="14.25" customHeight="1" x14ac:dyDescent="0.3">
      <c r="A121" s="30"/>
      <c r="B121" s="216" t="s">
        <v>35</v>
      </c>
      <c r="C121" s="425">
        <f>D113*0.2</f>
        <v>2600</v>
      </c>
      <c r="D121" s="426"/>
      <c r="E121" s="357"/>
      <c r="F121" s="422"/>
      <c r="G121" s="410"/>
      <c r="H121" s="395"/>
      <c r="I121" s="143"/>
      <c r="J121" s="143"/>
      <c r="K121" s="143"/>
    </row>
    <row r="122" spans="1:25" ht="14.25" customHeight="1" x14ac:dyDescent="0.3">
      <c r="A122" s="30"/>
      <c r="B122" s="216" t="s">
        <v>36</v>
      </c>
      <c r="C122" s="425">
        <f>D113*0.1</f>
        <v>1300</v>
      </c>
      <c r="D122" s="426"/>
      <c r="E122" s="357"/>
      <c r="F122" s="422"/>
      <c r="G122" s="410"/>
      <c r="H122" s="395"/>
      <c r="I122" s="143"/>
      <c r="J122" s="143"/>
      <c r="K122" s="143"/>
    </row>
    <row r="123" spans="1:25" ht="14.25" customHeight="1" x14ac:dyDescent="0.3">
      <c r="A123" s="32"/>
      <c r="B123" s="212" t="s">
        <v>41</v>
      </c>
      <c r="C123" s="492">
        <f>(D113*0.1)-1</f>
        <v>1299</v>
      </c>
      <c r="D123" s="493"/>
      <c r="E123" s="358"/>
      <c r="F123" s="422"/>
      <c r="G123" s="410"/>
      <c r="H123" s="395"/>
      <c r="I123" s="143"/>
      <c r="J123" s="143"/>
      <c r="K123" s="143"/>
    </row>
    <row r="124" spans="1:25" s="2" customFormat="1" ht="14.25" customHeight="1" x14ac:dyDescent="0.3">
      <c r="A124" s="149" t="s">
        <v>66</v>
      </c>
      <c r="B124" s="150" t="s">
        <v>173</v>
      </c>
      <c r="C124" s="150"/>
      <c r="D124" s="155"/>
      <c r="E124" s="515" t="s">
        <v>171</v>
      </c>
      <c r="F124" s="518">
        <v>4</v>
      </c>
      <c r="G124" s="390">
        <f>IF(D128=C128,1,0)</f>
        <v>0</v>
      </c>
      <c r="H124" s="400">
        <f>F124*G124</f>
        <v>0</v>
      </c>
      <c r="K124" s="3"/>
      <c r="Y124" s="206" t="s">
        <v>70</v>
      </c>
    </row>
    <row r="125" spans="1:25" s="2" customFormat="1" ht="15" customHeight="1" x14ac:dyDescent="0.3">
      <c r="A125" s="151"/>
      <c r="B125" s="193" t="s">
        <v>174</v>
      </c>
      <c r="C125" s="193"/>
      <c r="D125" s="156" t="s">
        <v>234</v>
      </c>
      <c r="E125" s="516"/>
      <c r="F125" s="519"/>
      <c r="G125" s="391"/>
      <c r="H125" s="401"/>
      <c r="K125" s="3"/>
      <c r="Y125" s="206" t="s">
        <v>71</v>
      </c>
    </row>
    <row r="126" spans="1:25" s="2" customFormat="1" ht="15" customHeight="1" x14ac:dyDescent="0.3">
      <c r="A126" s="151"/>
      <c r="B126" s="193" t="s">
        <v>42</v>
      </c>
      <c r="C126" s="193"/>
      <c r="D126" s="157" t="s">
        <v>172</v>
      </c>
      <c r="E126" s="516"/>
      <c r="F126" s="519"/>
      <c r="G126" s="391"/>
      <c r="H126" s="401"/>
    </row>
    <row r="127" spans="1:25" s="2" customFormat="1" ht="7.5" customHeight="1" x14ac:dyDescent="0.3">
      <c r="A127" s="153"/>
      <c r="B127" s="195"/>
      <c r="C127" s="195"/>
      <c r="D127" s="195"/>
      <c r="E127" s="516"/>
      <c r="F127" s="519"/>
      <c r="G127" s="391"/>
      <c r="H127" s="401"/>
      <c r="I127" s="343"/>
      <c r="J127" s="343"/>
      <c r="K127" s="343"/>
    </row>
    <row r="128" spans="1:25" s="2" customFormat="1" ht="15" customHeight="1" x14ac:dyDescent="0.3">
      <c r="A128" s="153"/>
      <c r="B128" s="196" t="s">
        <v>41</v>
      </c>
      <c r="C128" s="199" t="s">
        <v>323</v>
      </c>
      <c r="D128" s="43"/>
      <c r="E128" s="516"/>
      <c r="F128" s="519"/>
      <c r="G128" s="391"/>
      <c r="H128" s="401"/>
      <c r="I128" s="343"/>
      <c r="J128" s="343"/>
      <c r="K128" s="343"/>
    </row>
    <row r="129" spans="1:11" ht="14.25" customHeight="1" x14ac:dyDescent="0.3">
      <c r="A129" s="27" t="s">
        <v>182</v>
      </c>
      <c r="B129" s="28" t="s">
        <v>101</v>
      </c>
      <c r="C129" s="147"/>
      <c r="D129" s="147"/>
      <c r="E129" s="502" t="s">
        <v>68</v>
      </c>
      <c r="F129" s="413">
        <v>4</v>
      </c>
      <c r="G129" s="409">
        <f>IF(D131=C133,2,IF(D131=C134,1,0))</f>
        <v>0</v>
      </c>
      <c r="H129" s="394">
        <f>F129*G129</f>
        <v>0</v>
      </c>
      <c r="I129" s="143"/>
      <c r="J129" s="143"/>
      <c r="K129" s="143"/>
    </row>
    <row r="130" spans="1:11" ht="14.25" customHeight="1" x14ac:dyDescent="0.3">
      <c r="A130" s="29"/>
      <c r="B130" s="197" t="s">
        <v>33</v>
      </c>
      <c r="C130" s="197"/>
      <c r="D130" s="35" t="s">
        <v>226</v>
      </c>
      <c r="E130" s="503"/>
      <c r="F130" s="414"/>
      <c r="G130" s="410"/>
      <c r="H130" s="395"/>
      <c r="I130" s="143"/>
      <c r="J130" s="143"/>
      <c r="K130" s="143"/>
    </row>
    <row r="131" spans="1:11" ht="14.25" customHeight="1" x14ac:dyDescent="0.3">
      <c r="A131" s="29"/>
      <c r="B131" s="197" t="s">
        <v>42</v>
      </c>
      <c r="C131" s="197"/>
      <c r="D131" s="43"/>
      <c r="E131" s="503"/>
      <c r="F131" s="414"/>
      <c r="G131" s="410"/>
      <c r="H131" s="395"/>
      <c r="I131" s="143"/>
      <c r="J131" s="143"/>
      <c r="K131" s="143"/>
    </row>
    <row r="132" spans="1:11" ht="7.5" customHeight="1" x14ac:dyDescent="0.3">
      <c r="A132" s="30"/>
      <c r="B132" s="188"/>
      <c r="C132" s="188"/>
      <c r="D132" s="188"/>
      <c r="E132" s="503"/>
      <c r="F132" s="414"/>
      <c r="G132" s="410"/>
      <c r="H132" s="395"/>
      <c r="I132" s="143"/>
      <c r="J132" s="143"/>
      <c r="K132" s="143"/>
    </row>
    <row r="133" spans="1:11" ht="14.25" customHeight="1" x14ac:dyDescent="0.3">
      <c r="A133" s="32"/>
      <c r="B133" s="306" t="s">
        <v>36</v>
      </c>
      <c r="C133" s="494" t="s">
        <v>226</v>
      </c>
      <c r="D133" s="494"/>
      <c r="E133" s="503"/>
      <c r="F133" s="414"/>
      <c r="G133" s="410"/>
      <c r="H133" s="395"/>
      <c r="I133" s="143"/>
      <c r="J133" s="143"/>
      <c r="K133" s="143"/>
    </row>
    <row r="134" spans="1:11" ht="14.25" customHeight="1" x14ac:dyDescent="0.3">
      <c r="A134" s="33"/>
      <c r="B134" s="307" t="s">
        <v>41</v>
      </c>
      <c r="C134" s="416" t="s">
        <v>227</v>
      </c>
      <c r="D134" s="416"/>
      <c r="E134" s="504"/>
      <c r="F134" s="415"/>
      <c r="G134" s="410"/>
      <c r="H134" s="498"/>
      <c r="I134" s="143"/>
      <c r="J134" s="143"/>
      <c r="K134" s="143"/>
    </row>
    <row r="135" spans="1:11" ht="14.25" customHeight="1" x14ac:dyDescent="0.3">
      <c r="A135" s="27" t="s">
        <v>183</v>
      </c>
      <c r="B135" s="28" t="s">
        <v>106</v>
      </c>
      <c r="C135" s="34"/>
      <c r="D135" s="34"/>
      <c r="E135" s="499" t="s">
        <v>69</v>
      </c>
      <c r="F135" s="421">
        <v>2</v>
      </c>
      <c r="G135" s="409">
        <f>IF(D137=C139,4,IF(D137=C140,3,IF(D137=C141,2,IF(D137=C142,1,0))))</f>
        <v>0</v>
      </c>
      <c r="H135" s="394">
        <f>F135*G135</f>
        <v>0</v>
      </c>
      <c r="I135" s="143"/>
      <c r="J135" s="143"/>
      <c r="K135" s="143"/>
    </row>
    <row r="136" spans="1:11" ht="15" customHeight="1" x14ac:dyDescent="0.3">
      <c r="A136" s="29"/>
      <c r="B136" s="197" t="s">
        <v>33</v>
      </c>
      <c r="C136" s="197"/>
      <c r="D136" s="35" t="s">
        <v>107</v>
      </c>
      <c r="E136" s="500"/>
      <c r="F136" s="422"/>
      <c r="G136" s="410"/>
      <c r="H136" s="395"/>
      <c r="I136" s="143"/>
      <c r="J136" s="143"/>
      <c r="K136" s="143"/>
    </row>
    <row r="137" spans="1:11" ht="15" customHeight="1" x14ac:dyDescent="0.3">
      <c r="A137" s="29"/>
      <c r="B137" s="197" t="s">
        <v>42</v>
      </c>
      <c r="C137" s="197"/>
      <c r="D137" s="83"/>
      <c r="E137" s="500"/>
      <c r="F137" s="422"/>
      <c r="G137" s="410"/>
      <c r="H137" s="395"/>
      <c r="I137" s="143"/>
      <c r="J137" s="143"/>
      <c r="K137" s="143"/>
    </row>
    <row r="138" spans="1:11" ht="7.5" customHeight="1" x14ac:dyDescent="0.3">
      <c r="A138" s="30"/>
      <c r="B138" s="188"/>
      <c r="C138" s="188"/>
      <c r="D138" s="188"/>
      <c r="E138" s="500"/>
      <c r="F138" s="422"/>
      <c r="G138" s="410"/>
      <c r="H138" s="395"/>
      <c r="I138" s="143"/>
      <c r="J138" s="143"/>
      <c r="K138" s="143"/>
    </row>
    <row r="139" spans="1:11" ht="15" customHeight="1" x14ac:dyDescent="0.3">
      <c r="A139" s="30"/>
      <c r="B139" s="306" t="s">
        <v>40</v>
      </c>
      <c r="C139" s="399" t="s">
        <v>109</v>
      </c>
      <c r="D139" s="399"/>
      <c r="E139" s="500"/>
      <c r="F139" s="422"/>
      <c r="G139" s="410"/>
      <c r="H139" s="395"/>
      <c r="I139" s="143"/>
      <c r="J139" s="143"/>
      <c r="K139" s="143"/>
    </row>
    <row r="140" spans="1:11" ht="15" customHeight="1" x14ac:dyDescent="0.3">
      <c r="A140" s="30"/>
      <c r="B140" s="306" t="s">
        <v>35</v>
      </c>
      <c r="C140" s="399" t="s">
        <v>110</v>
      </c>
      <c r="D140" s="399"/>
      <c r="E140" s="500"/>
      <c r="F140" s="422"/>
      <c r="G140" s="410"/>
      <c r="H140" s="395"/>
      <c r="I140" s="143"/>
      <c r="J140" s="143"/>
      <c r="K140" s="143"/>
    </row>
    <row r="141" spans="1:11" ht="14.25" customHeight="1" x14ac:dyDescent="0.3">
      <c r="A141" s="32"/>
      <c r="B141" s="306" t="s">
        <v>36</v>
      </c>
      <c r="C141" s="399" t="s">
        <v>111</v>
      </c>
      <c r="D141" s="399"/>
      <c r="E141" s="500"/>
      <c r="F141" s="422"/>
      <c r="G141" s="410"/>
      <c r="H141" s="395"/>
      <c r="I141" s="143"/>
      <c r="J141" s="143"/>
      <c r="K141" s="143"/>
    </row>
    <row r="142" spans="1:11" ht="14.25" customHeight="1" thickBot="1" x14ac:dyDescent="0.35">
      <c r="A142" s="33"/>
      <c r="B142" s="307" t="s">
        <v>41</v>
      </c>
      <c r="C142" s="416" t="s">
        <v>112</v>
      </c>
      <c r="D142" s="416"/>
      <c r="E142" s="501"/>
      <c r="F142" s="427"/>
      <c r="G142" s="490"/>
      <c r="H142" s="491"/>
      <c r="I142" s="143"/>
      <c r="J142" s="143"/>
      <c r="K142" s="143"/>
    </row>
    <row r="143" spans="1:11" ht="14.25" customHeight="1" thickTop="1" x14ac:dyDescent="0.3">
      <c r="A143" s="488"/>
      <c r="B143" s="488"/>
      <c r="C143" s="488"/>
      <c r="D143" s="488"/>
      <c r="E143" s="488"/>
      <c r="F143" s="488"/>
      <c r="G143" s="489"/>
      <c r="H143" s="36">
        <f>SUM(H83:H142)</f>
        <v>0</v>
      </c>
      <c r="I143" s="143"/>
      <c r="J143" s="143"/>
      <c r="K143" s="143"/>
    </row>
    <row r="144" spans="1:11" ht="7.5" customHeight="1" x14ac:dyDescent="0.3">
      <c r="A144" s="138"/>
      <c r="B144" s="305"/>
      <c r="C144" s="305"/>
      <c r="D144" s="140"/>
      <c r="E144" s="140"/>
      <c r="F144" s="140"/>
      <c r="G144" s="140"/>
      <c r="H144" s="140"/>
      <c r="K144" s="16"/>
    </row>
    <row r="145" spans="1:11" ht="20.149999999999999" customHeight="1" x14ac:dyDescent="0.3">
      <c r="A145" s="23" t="s">
        <v>26</v>
      </c>
      <c r="B145" s="402" t="s">
        <v>222</v>
      </c>
      <c r="C145" s="403"/>
      <c r="D145" s="403"/>
      <c r="E145" s="24"/>
      <c r="F145" s="24"/>
      <c r="G145" s="24"/>
      <c r="H145" s="24"/>
      <c r="I145" s="172" t="s">
        <v>150</v>
      </c>
      <c r="J145" s="95" t="s">
        <v>31</v>
      </c>
      <c r="K145" s="78" t="s">
        <v>151</v>
      </c>
    </row>
    <row r="146" spans="1:11" ht="18" customHeight="1" x14ac:dyDescent="0.3">
      <c r="A146" s="404" t="s">
        <v>76</v>
      </c>
      <c r="B146" s="404"/>
      <c r="C146" s="404"/>
      <c r="D146" s="495"/>
      <c r="E146" s="495"/>
      <c r="F146" s="495"/>
      <c r="G146" s="495"/>
      <c r="H146" s="495"/>
      <c r="I146" s="176"/>
      <c r="J146" s="104"/>
      <c r="K146" s="104"/>
    </row>
    <row r="147" spans="1:11" ht="18" customHeight="1" x14ac:dyDescent="0.3">
      <c r="A147" s="396" t="s">
        <v>77</v>
      </c>
      <c r="B147" s="396"/>
      <c r="C147" s="396"/>
      <c r="D147" s="397"/>
      <c r="E147" s="397"/>
      <c r="F147" s="397"/>
      <c r="G147" s="397"/>
      <c r="H147" s="397"/>
      <c r="I147" s="177"/>
      <c r="J147" s="117"/>
      <c r="K147" s="117"/>
    </row>
    <row r="148" spans="1:11" ht="18" customHeight="1" x14ac:dyDescent="0.3">
      <c r="A148" s="396" t="s">
        <v>78</v>
      </c>
      <c r="B148" s="396"/>
      <c r="C148" s="396"/>
      <c r="D148" s="397"/>
      <c r="E148" s="397"/>
      <c r="F148" s="397"/>
      <c r="G148" s="397"/>
      <c r="H148" s="397"/>
      <c r="I148" s="177"/>
      <c r="J148" s="117"/>
      <c r="K148" s="117"/>
    </row>
    <row r="149" spans="1:11" ht="18" customHeight="1" x14ac:dyDescent="0.3">
      <c r="A149" s="476" t="s">
        <v>79</v>
      </c>
      <c r="B149" s="476"/>
      <c r="C149" s="476"/>
      <c r="D149" s="397"/>
      <c r="E149" s="397"/>
      <c r="F149" s="397"/>
      <c r="G149" s="397"/>
      <c r="H149" s="397"/>
      <c r="I149" s="177"/>
      <c r="J149" s="117"/>
      <c r="K149" s="117"/>
    </row>
    <row r="150" spans="1:11" ht="18" customHeight="1" x14ac:dyDescent="0.3">
      <c r="A150" s="475" t="s">
        <v>80</v>
      </c>
      <c r="B150" s="475"/>
      <c r="C150" s="475"/>
      <c r="D150" s="474"/>
      <c r="E150" s="474"/>
      <c r="F150" s="474"/>
      <c r="G150" s="474"/>
      <c r="H150" s="474"/>
      <c r="I150" s="178"/>
      <c r="J150" s="109"/>
      <c r="K150" s="109"/>
    </row>
    <row r="151" spans="1:11" ht="18" customHeight="1" x14ac:dyDescent="0.3">
      <c r="A151" s="480" t="s">
        <v>123</v>
      </c>
      <c r="B151" s="480"/>
      <c r="C151" s="480"/>
      <c r="D151" s="301" t="s">
        <v>124</v>
      </c>
      <c r="E151" s="130"/>
      <c r="F151" s="130"/>
      <c r="G151" s="37"/>
      <c r="H151" s="38"/>
      <c r="I151" s="176"/>
      <c r="J151" s="104"/>
      <c r="K151" s="104"/>
    </row>
    <row r="152" spans="1:11" ht="30" customHeight="1" x14ac:dyDescent="0.3">
      <c r="A152" s="398"/>
      <c r="B152" s="398"/>
      <c r="C152" s="398"/>
      <c r="D152" s="302" t="s">
        <v>125</v>
      </c>
      <c r="E152" s="351" t="s">
        <v>126</v>
      </c>
      <c r="F152" s="352"/>
      <c r="G152" s="39"/>
      <c r="H152" s="40"/>
      <c r="I152" s="177"/>
      <c r="J152" s="117"/>
      <c r="K152" s="117"/>
    </row>
    <row r="153" spans="1:11" ht="30" customHeight="1" x14ac:dyDescent="0.3">
      <c r="A153" s="481"/>
      <c r="B153" s="481"/>
      <c r="C153" s="481"/>
      <c r="D153" s="303" t="s">
        <v>129</v>
      </c>
      <c r="E153" s="347" t="s">
        <v>127</v>
      </c>
      <c r="F153" s="348"/>
      <c r="G153" s="85"/>
      <c r="H153" s="86"/>
      <c r="I153" s="178"/>
      <c r="J153" s="109"/>
      <c r="K153" s="109"/>
    </row>
    <row r="154" spans="1:11" ht="45" customHeight="1" x14ac:dyDescent="0.3">
      <c r="A154" s="479" t="s">
        <v>108</v>
      </c>
      <c r="B154" s="479"/>
      <c r="C154" s="479"/>
      <c r="D154" s="473"/>
      <c r="E154" s="473"/>
      <c r="F154" s="473"/>
      <c r="G154" s="473"/>
      <c r="H154" s="473"/>
      <c r="I154" s="173"/>
      <c r="J154" s="101"/>
      <c r="K154" s="101"/>
    </row>
    <row r="155" spans="1:11" ht="20.149999999999999" customHeight="1" x14ac:dyDescent="0.3">
      <c r="A155" s="23" t="s">
        <v>49</v>
      </c>
      <c r="B155" s="477" t="s">
        <v>31</v>
      </c>
      <c r="C155" s="478"/>
      <c r="D155" s="478"/>
      <c r="E155" s="203" t="s">
        <v>29</v>
      </c>
      <c r="F155" s="25" t="s">
        <v>75</v>
      </c>
      <c r="G155" s="25" t="s">
        <v>30</v>
      </c>
      <c r="H155" s="26" t="s">
        <v>74</v>
      </c>
      <c r="I155" s="419" t="s">
        <v>179</v>
      </c>
      <c r="J155" s="419"/>
      <c r="K155" s="419"/>
    </row>
    <row r="156" spans="1:11" s="2" customFormat="1" ht="13.5" customHeight="1" x14ac:dyDescent="0.3">
      <c r="A156" s="149" t="s">
        <v>50</v>
      </c>
      <c r="B156" s="150" t="s">
        <v>32</v>
      </c>
      <c r="C156" s="191"/>
      <c r="D156" s="192"/>
      <c r="E156" s="362" t="s">
        <v>62</v>
      </c>
      <c r="F156" s="405">
        <f>F83/2</f>
        <v>3</v>
      </c>
      <c r="G156" s="390">
        <f>IF(D158="Sehr vergleichbar",3,IF(D158="Vergleichbar mit wenigen Abstrichen",2,IF(D158="Vergleichbar, jedoch mit nennenswerten Abstrichen",1,0)))</f>
        <v>0</v>
      </c>
      <c r="H156" s="392">
        <f>F156*G156</f>
        <v>0</v>
      </c>
      <c r="I156" s="344"/>
      <c r="J156" s="344"/>
      <c r="K156" s="344"/>
    </row>
    <row r="157" spans="1:11" s="2" customFormat="1" x14ac:dyDescent="0.3">
      <c r="A157" s="151"/>
      <c r="B157" s="193" t="s">
        <v>33</v>
      </c>
      <c r="C157" s="193"/>
      <c r="D157" s="194" t="s">
        <v>223</v>
      </c>
      <c r="E157" s="363"/>
      <c r="F157" s="406"/>
      <c r="G157" s="391"/>
      <c r="H157" s="393"/>
      <c r="I157" s="345"/>
      <c r="J157" s="345"/>
      <c r="K157" s="345"/>
    </row>
    <row r="158" spans="1:11" s="2" customFormat="1" x14ac:dyDescent="0.3">
      <c r="A158" s="151"/>
      <c r="B158" s="193" t="s">
        <v>42</v>
      </c>
      <c r="C158" s="193"/>
      <c r="D158" s="152"/>
      <c r="E158" s="363"/>
      <c r="F158" s="406"/>
      <c r="G158" s="391"/>
      <c r="H158" s="393"/>
      <c r="I158" s="345"/>
      <c r="J158" s="345"/>
      <c r="K158" s="345"/>
    </row>
    <row r="159" spans="1:11" s="2" customFormat="1" ht="7.5" customHeight="1" x14ac:dyDescent="0.3">
      <c r="A159" s="151"/>
      <c r="B159" s="195"/>
      <c r="C159" s="195"/>
      <c r="D159" s="195"/>
      <c r="E159" s="363"/>
      <c r="F159" s="406"/>
      <c r="G159" s="391"/>
      <c r="H159" s="393"/>
      <c r="I159" s="345"/>
      <c r="J159" s="345"/>
      <c r="K159" s="345"/>
    </row>
    <row r="160" spans="1:11" s="2" customFormat="1" ht="50.15" customHeight="1" x14ac:dyDescent="0.3">
      <c r="A160" s="151"/>
      <c r="B160" s="196" t="s">
        <v>35</v>
      </c>
      <c r="C160" s="420" t="s">
        <v>166</v>
      </c>
      <c r="D160" s="420"/>
      <c r="E160" s="363"/>
      <c r="F160" s="406"/>
      <c r="G160" s="391"/>
      <c r="H160" s="393"/>
      <c r="I160" s="345"/>
      <c r="J160" s="345"/>
      <c r="K160" s="345"/>
    </row>
    <row r="161" spans="1:11" s="2" customFormat="1" ht="50.15" customHeight="1" x14ac:dyDescent="0.3">
      <c r="A161" s="151"/>
      <c r="B161" s="196" t="s">
        <v>36</v>
      </c>
      <c r="C161" s="420" t="s">
        <v>167</v>
      </c>
      <c r="D161" s="420"/>
      <c r="E161" s="363"/>
      <c r="F161" s="406"/>
      <c r="G161" s="391"/>
      <c r="H161" s="393"/>
      <c r="I161" s="345"/>
      <c r="J161" s="345"/>
      <c r="K161" s="345"/>
    </row>
    <row r="162" spans="1:11" s="2" customFormat="1" ht="50.15" customHeight="1" x14ac:dyDescent="0.3">
      <c r="A162" s="153"/>
      <c r="B162" s="196" t="s">
        <v>41</v>
      </c>
      <c r="C162" s="420" t="s">
        <v>168</v>
      </c>
      <c r="D162" s="420"/>
      <c r="E162" s="363"/>
      <c r="F162" s="406"/>
      <c r="G162" s="391"/>
      <c r="H162" s="393"/>
      <c r="I162" s="345"/>
      <c r="J162" s="345"/>
      <c r="K162" s="345"/>
    </row>
    <row r="163" spans="1:11" s="2" customFormat="1" x14ac:dyDescent="0.3">
      <c r="A163" s="153"/>
      <c r="B163" s="196" t="s">
        <v>60</v>
      </c>
      <c r="C163" s="505" t="s">
        <v>235</v>
      </c>
      <c r="D163" s="505"/>
      <c r="E163" s="364"/>
      <c r="F163" s="406"/>
      <c r="G163" s="391"/>
      <c r="H163" s="393"/>
      <c r="I163" s="346"/>
      <c r="J163" s="346"/>
      <c r="K163" s="346"/>
    </row>
    <row r="164" spans="1:11" ht="14.25" customHeight="1" x14ac:dyDescent="0.3">
      <c r="A164" s="27" t="s">
        <v>51</v>
      </c>
      <c r="B164" s="28" t="s">
        <v>61</v>
      </c>
      <c r="C164" s="28"/>
      <c r="D164" s="19"/>
      <c r="E164" s="359" t="s">
        <v>236</v>
      </c>
      <c r="F164" s="428">
        <f>F90/2</f>
        <v>1</v>
      </c>
      <c r="G164" s="390">
        <f>IF(D166=C168,6,IF(D166=C169,5,IF(D166=C170,4,IF(D166=C171,3,IF(D166=C172,2,IF(D166=C173,1,0))))))</f>
        <v>0</v>
      </c>
      <c r="H164" s="394">
        <f>F164*G164</f>
        <v>0</v>
      </c>
      <c r="K164" s="16"/>
    </row>
    <row r="165" spans="1:11" x14ac:dyDescent="0.3">
      <c r="A165" s="29"/>
      <c r="B165" s="197" t="s">
        <v>63</v>
      </c>
      <c r="C165" s="197"/>
      <c r="D165" s="31" t="s">
        <v>102</v>
      </c>
      <c r="E165" s="360"/>
      <c r="F165" s="429"/>
      <c r="G165" s="391"/>
      <c r="H165" s="395"/>
      <c r="K165" s="16"/>
    </row>
    <row r="166" spans="1:11" x14ac:dyDescent="0.3">
      <c r="A166" s="29"/>
      <c r="B166" s="197" t="s">
        <v>42</v>
      </c>
      <c r="C166" s="197"/>
      <c r="D166" s="43"/>
      <c r="E166" s="360"/>
      <c r="F166" s="429"/>
      <c r="G166" s="391"/>
      <c r="H166" s="395"/>
    </row>
    <row r="167" spans="1:11" ht="7.5" customHeight="1" x14ac:dyDescent="0.3">
      <c r="A167" s="30"/>
      <c r="B167" s="188"/>
      <c r="C167" s="188"/>
      <c r="D167" s="188"/>
      <c r="E167" s="360"/>
      <c r="F167" s="429"/>
      <c r="G167" s="391"/>
      <c r="H167" s="395"/>
      <c r="I167" s="342"/>
      <c r="J167" s="342"/>
      <c r="K167" s="342"/>
    </row>
    <row r="168" spans="1:11" ht="14.25" customHeight="1" x14ac:dyDescent="0.3">
      <c r="A168" s="30"/>
      <c r="B168" s="196" t="s">
        <v>170</v>
      </c>
      <c r="C168" s="398" t="s">
        <v>181</v>
      </c>
      <c r="D168" s="398"/>
      <c r="E168" s="360"/>
      <c r="F168" s="429"/>
      <c r="G168" s="391"/>
      <c r="H168" s="395"/>
      <c r="I168" s="342"/>
      <c r="J168" s="342"/>
      <c r="K168" s="342"/>
    </row>
    <row r="169" spans="1:11" ht="14.25" customHeight="1" x14ac:dyDescent="0.3">
      <c r="A169" s="30"/>
      <c r="B169" s="196" t="s">
        <v>53</v>
      </c>
      <c r="C169" s="398" t="s">
        <v>180</v>
      </c>
      <c r="D169" s="398"/>
      <c r="E169" s="360"/>
      <c r="F169" s="429"/>
      <c r="G169" s="391"/>
      <c r="H169" s="395"/>
      <c r="I169" s="342"/>
      <c r="J169" s="342"/>
      <c r="K169" s="342"/>
    </row>
    <row r="170" spans="1:11" ht="14.25" customHeight="1" x14ac:dyDescent="0.3">
      <c r="A170" s="30"/>
      <c r="B170" s="196" t="s">
        <v>40</v>
      </c>
      <c r="C170" s="398" t="s">
        <v>104</v>
      </c>
      <c r="D170" s="398"/>
      <c r="E170" s="360"/>
      <c r="F170" s="429"/>
      <c r="G170" s="391"/>
      <c r="H170" s="395"/>
      <c r="I170" s="342"/>
      <c r="J170" s="342"/>
      <c r="K170" s="342"/>
    </row>
    <row r="171" spans="1:11" x14ac:dyDescent="0.3">
      <c r="A171" s="30"/>
      <c r="B171" s="196" t="s">
        <v>35</v>
      </c>
      <c r="C171" s="398" t="s">
        <v>103</v>
      </c>
      <c r="D171" s="398"/>
      <c r="E171" s="360"/>
      <c r="F171" s="429"/>
      <c r="G171" s="391"/>
      <c r="H171" s="395"/>
      <c r="I171" s="342"/>
      <c r="J171" s="342"/>
      <c r="K171" s="342"/>
    </row>
    <row r="172" spans="1:11" x14ac:dyDescent="0.3">
      <c r="A172" s="30"/>
      <c r="B172" s="196" t="s">
        <v>36</v>
      </c>
      <c r="C172" s="398" t="s">
        <v>64</v>
      </c>
      <c r="D172" s="398"/>
      <c r="E172" s="360"/>
      <c r="F172" s="429"/>
      <c r="G172" s="391"/>
      <c r="H172" s="395"/>
      <c r="I172" s="342"/>
      <c r="J172" s="342"/>
      <c r="K172" s="342"/>
    </row>
    <row r="173" spans="1:11" ht="14.25" customHeight="1" x14ac:dyDescent="0.3">
      <c r="A173" s="30"/>
      <c r="B173" s="196" t="s">
        <v>41</v>
      </c>
      <c r="C173" s="398" t="s">
        <v>128</v>
      </c>
      <c r="D173" s="398"/>
      <c r="E173" s="360"/>
      <c r="F173" s="429"/>
      <c r="G173" s="391"/>
      <c r="H173" s="395"/>
      <c r="I173" s="342"/>
      <c r="J173" s="342"/>
      <c r="K173" s="342"/>
    </row>
    <row r="174" spans="1:11" ht="14.25" customHeight="1" x14ac:dyDescent="0.3">
      <c r="A174" s="30"/>
      <c r="B174" s="196" t="s">
        <v>60</v>
      </c>
      <c r="C174" s="398" t="s">
        <v>235</v>
      </c>
      <c r="D174" s="398"/>
      <c r="E174" s="361"/>
      <c r="F174" s="429"/>
      <c r="G174" s="449"/>
      <c r="H174" s="395"/>
      <c r="I174" s="342"/>
      <c r="J174" s="342"/>
      <c r="K174" s="342"/>
    </row>
    <row r="175" spans="1:11" x14ac:dyDescent="0.3">
      <c r="A175" s="27" t="s">
        <v>52</v>
      </c>
      <c r="B175" s="154" t="s">
        <v>169</v>
      </c>
      <c r="C175" s="28"/>
      <c r="D175" s="19"/>
      <c r="E175" s="356" t="s">
        <v>248</v>
      </c>
      <c r="F175" s="421">
        <f>F100/2</f>
        <v>1</v>
      </c>
      <c r="G175" s="409">
        <f>IF(D176=C179,8,IF(D176=C180,7,IF(D176=C181,6,IF(D176=C182,5,IF(D176=C183,4,IF(D176=C184,3,IF(D176=C185,2,IF(D176=C186,1,0))))))))</f>
        <v>0</v>
      </c>
      <c r="H175" s="394">
        <f>F175*G175</f>
        <v>0</v>
      </c>
    </row>
    <row r="176" spans="1:11" ht="14.15" customHeight="1" x14ac:dyDescent="0.3">
      <c r="A176" s="29"/>
      <c r="B176" s="407" t="s">
        <v>244</v>
      </c>
      <c r="C176" s="408"/>
      <c r="D176" s="213">
        <f>D101</f>
        <v>1000000</v>
      </c>
      <c r="E176" s="357"/>
      <c r="F176" s="422"/>
      <c r="G176" s="410"/>
      <c r="H176" s="395"/>
      <c r="I176" s="144"/>
    </row>
    <row r="177" spans="1:11" ht="13.5" customHeight="1" x14ac:dyDescent="0.3">
      <c r="A177" s="29"/>
      <c r="B177" s="197" t="s">
        <v>243</v>
      </c>
      <c r="C177" s="197"/>
      <c r="D177" s="316"/>
      <c r="E177" s="357"/>
      <c r="F177" s="422"/>
      <c r="G177" s="410"/>
      <c r="H177" s="395"/>
      <c r="I177" s="144"/>
    </row>
    <row r="178" spans="1:11" ht="7.5" customHeight="1" x14ac:dyDescent="0.3">
      <c r="A178" s="30"/>
      <c r="B178" s="188"/>
      <c r="C178" s="188"/>
      <c r="D178" s="188"/>
      <c r="E178" s="357"/>
      <c r="F178" s="422"/>
      <c r="G178" s="410"/>
      <c r="H178" s="395"/>
    </row>
    <row r="179" spans="1:11" x14ac:dyDescent="0.3">
      <c r="A179" s="30"/>
      <c r="B179" s="215" t="s">
        <v>246</v>
      </c>
      <c r="C179" s="411">
        <f>E37*4.5</f>
        <v>900000</v>
      </c>
      <c r="D179" s="412"/>
      <c r="E179" s="357"/>
      <c r="F179" s="422"/>
      <c r="G179" s="410"/>
      <c r="H179" s="395"/>
      <c r="I179" s="148"/>
      <c r="J179" s="143"/>
      <c r="K179" s="143"/>
    </row>
    <row r="180" spans="1:11" x14ac:dyDescent="0.3">
      <c r="A180" s="30"/>
      <c r="B180" s="215" t="s">
        <v>247</v>
      </c>
      <c r="C180" s="411">
        <f>E37*4</f>
        <v>800000</v>
      </c>
      <c r="D180" s="412"/>
      <c r="E180" s="357"/>
      <c r="F180" s="422"/>
      <c r="G180" s="410"/>
      <c r="H180" s="395"/>
      <c r="I180" s="148"/>
      <c r="J180" s="143"/>
      <c r="K180" s="143"/>
    </row>
    <row r="181" spans="1:11" x14ac:dyDescent="0.3">
      <c r="A181" s="30"/>
      <c r="B181" s="215" t="s">
        <v>170</v>
      </c>
      <c r="C181" s="411">
        <f>E37*3.5</f>
        <v>700000</v>
      </c>
      <c r="D181" s="412"/>
      <c r="E181" s="357"/>
      <c r="F181" s="422"/>
      <c r="G181" s="410"/>
      <c r="H181" s="395"/>
      <c r="I181" s="148"/>
      <c r="J181" s="143"/>
      <c r="K181" s="143"/>
    </row>
    <row r="182" spans="1:11" x14ac:dyDescent="0.3">
      <c r="A182" s="30"/>
      <c r="B182" s="215" t="s">
        <v>53</v>
      </c>
      <c r="C182" s="411">
        <f>E37*3</f>
        <v>600000</v>
      </c>
      <c r="D182" s="412"/>
      <c r="E182" s="357"/>
      <c r="F182" s="422"/>
      <c r="G182" s="410"/>
      <c r="H182" s="395"/>
      <c r="I182" s="148"/>
      <c r="J182" s="143"/>
      <c r="K182" s="143"/>
    </row>
    <row r="183" spans="1:11" x14ac:dyDescent="0.3">
      <c r="A183" s="30"/>
      <c r="B183" s="215" t="s">
        <v>40</v>
      </c>
      <c r="C183" s="411">
        <f>E37*2.5</f>
        <v>500000</v>
      </c>
      <c r="D183" s="412"/>
      <c r="E183" s="357"/>
      <c r="F183" s="422"/>
      <c r="G183" s="410"/>
      <c r="H183" s="395"/>
      <c r="I183" s="148"/>
      <c r="J183" s="143"/>
      <c r="K183" s="143"/>
    </row>
    <row r="184" spans="1:11" x14ac:dyDescent="0.3">
      <c r="A184" s="30"/>
      <c r="B184" s="216" t="s">
        <v>35</v>
      </c>
      <c r="C184" s="411">
        <f>E37*2</f>
        <v>400000</v>
      </c>
      <c r="D184" s="412"/>
      <c r="E184" s="357"/>
      <c r="F184" s="422"/>
      <c r="G184" s="410"/>
      <c r="H184" s="395"/>
      <c r="I184" s="143"/>
      <c r="J184" s="143"/>
      <c r="K184" s="143"/>
    </row>
    <row r="185" spans="1:11" x14ac:dyDescent="0.3">
      <c r="A185" s="32"/>
      <c r="B185" s="216" t="s">
        <v>36</v>
      </c>
      <c r="C185" s="411">
        <f>E37*1.5</f>
        <v>300000</v>
      </c>
      <c r="D185" s="412"/>
      <c r="E185" s="357"/>
      <c r="F185" s="422"/>
      <c r="G185" s="410"/>
      <c r="H185" s="395"/>
      <c r="I185" s="143"/>
      <c r="J185" s="143"/>
      <c r="K185" s="143"/>
    </row>
    <row r="186" spans="1:11" x14ac:dyDescent="0.3">
      <c r="A186" s="32"/>
      <c r="B186" s="306" t="s">
        <v>41</v>
      </c>
      <c r="C186" s="411">
        <f>E37</f>
        <v>200000</v>
      </c>
      <c r="D186" s="412"/>
      <c r="E186" s="357"/>
      <c r="F186" s="422"/>
      <c r="G186" s="410"/>
      <c r="H186" s="395"/>
      <c r="I186" s="143"/>
      <c r="J186" s="143"/>
      <c r="K186" s="143"/>
    </row>
    <row r="187" spans="1:11" x14ac:dyDescent="0.3">
      <c r="A187" s="32"/>
      <c r="B187" s="196" t="s">
        <v>60</v>
      </c>
      <c r="C187" s="481" t="s">
        <v>235</v>
      </c>
      <c r="D187" s="506"/>
      <c r="E187" s="358"/>
      <c r="F187" s="422"/>
      <c r="G187" s="410"/>
      <c r="H187" s="395"/>
      <c r="I187" s="143"/>
      <c r="J187" s="143"/>
      <c r="K187" s="143"/>
    </row>
    <row r="188" spans="1:11" x14ac:dyDescent="0.3">
      <c r="A188" s="27" t="s">
        <v>55</v>
      </c>
      <c r="B188" s="28" t="s">
        <v>81</v>
      </c>
      <c r="C188" s="28"/>
      <c r="D188" s="19"/>
      <c r="E188" s="356" t="s">
        <v>248</v>
      </c>
      <c r="F188" s="421">
        <f>F112/2</f>
        <v>2</v>
      </c>
      <c r="G188" s="409">
        <f>IF(D190=C192,8,IF(D190=C193,7,IF(D190=C194,6,IF(D190=C195,5,IF(D190=C196,4,IF(D190=C197,3,IF(D190=C198,2,IF(D190=C199,1,0))))))))</f>
        <v>0</v>
      </c>
      <c r="H188" s="394">
        <f>F188*G188</f>
        <v>0</v>
      </c>
      <c r="I188" s="143"/>
      <c r="J188" s="143"/>
      <c r="K188" s="143"/>
    </row>
    <row r="189" spans="1:11" x14ac:dyDescent="0.3">
      <c r="A189" s="29"/>
      <c r="B189" s="407" t="s">
        <v>165</v>
      </c>
      <c r="C189" s="408"/>
      <c r="D189" s="231">
        <f>D113</f>
        <v>13000</v>
      </c>
      <c r="E189" s="357"/>
      <c r="F189" s="422"/>
      <c r="G189" s="410"/>
      <c r="H189" s="395"/>
    </row>
    <row r="190" spans="1:11" ht="13.5" customHeight="1" x14ac:dyDescent="0.3">
      <c r="A190" s="29"/>
      <c r="B190" s="197" t="s">
        <v>42</v>
      </c>
      <c r="C190" s="197"/>
      <c r="D190" s="317"/>
      <c r="E190" s="357"/>
      <c r="F190" s="422"/>
      <c r="G190" s="410"/>
      <c r="H190" s="395"/>
      <c r="I190" s="144"/>
    </row>
    <row r="191" spans="1:11" ht="7.5" customHeight="1" x14ac:dyDescent="0.3">
      <c r="A191" s="30"/>
      <c r="B191" s="188"/>
      <c r="C191" s="188"/>
      <c r="D191" s="188"/>
      <c r="E191" s="357"/>
      <c r="F191" s="422"/>
      <c r="G191" s="410"/>
      <c r="H191" s="395"/>
    </row>
    <row r="192" spans="1:11" x14ac:dyDescent="0.3">
      <c r="A192" s="30"/>
      <c r="B192" s="232" t="s">
        <v>246</v>
      </c>
      <c r="C192" s="425">
        <f>D189*0.8</f>
        <v>10400</v>
      </c>
      <c r="D192" s="426"/>
      <c r="E192" s="357"/>
      <c r="F192" s="422"/>
      <c r="G192" s="410"/>
      <c r="H192" s="395"/>
      <c r="I192" s="143"/>
      <c r="J192" s="143"/>
      <c r="K192" s="143"/>
    </row>
    <row r="193" spans="1:11" x14ac:dyDescent="0.3">
      <c r="A193" s="30"/>
      <c r="B193" s="232" t="s">
        <v>247</v>
      </c>
      <c r="C193" s="425">
        <f>D189*0.7</f>
        <v>9100</v>
      </c>
      <c r="D193" s="426"/>
      <c r="E193" s="357"/>
      <c r="F193" s="422"/>
      <c r="G193" s="410"/>
      <c r="H193" s="395"/>
      <c r="I193" s="143"/>
      <c r="J193" s="143"/>
      <c r="K193" s="143"/>
    </row>
    <row r="194" spans="1:11" x14ac:dyDescent="0.3">
      <c r="A194" s="30"/>
      <c r="B194" s="232" t="s">
        <v>170</v>
      </c>
      <c r="C194" s="425">
        <f>D189*0.5</f>
        <v>6500</v>
      </c>
      <c r="D194" s="426"/>
      <c r="E194" s="357"/>
      <c r="F194" s="422"/>
      <c r="G194" s="410"/>
      <c r="H194" s="395"/>
      <c r="I194" s="143"/>
      <c r="J194" s="143"/>
      <c r="K194" s="143"/>
    </row>
    <row r="195" spans="1:11" x14ac:dyDescent="0.3">
      <c r="A195" s="30"/>
      <c r="B195" s="232" t="s">
        <v>53</v>
      </c>
      <c r="C195" s="425">
        <f>D189*0.4</f>
        <v>5200</v>
      </c>
      <c r="D195" s="426"/>
      <c r="E195" s="357"/>
      <c r="F195" s="422"/>
      <c r="G195" s="410"/>
      <c r="H195" s="395"/>
      <c r="I195" s="143"/>
      <c r="J195" s="143"/>
      <c r="K195" s="143"/>
    </row>
    <row r="196" spans="1:11" x14ac:dyDescent="0.3">
      <c r="A196" s="30"/>
      <c r="B196" s="232" t="s">
        <v>40</v>
      </c>
      <c r="C196" s="425">
        <f>D189*0.3</f>
        <v>3900</v>
      </c>
      <c r="D196" s="426"/>
      <c r="E196" s="357"/>
      <c r="F196" s="422"/>
      <c r="G196" s="410"/>
      <c r="H196" s="395"/>
      <c r="I196" s="143"/>
      <c r="J196" s="143"/>
      <c r="K196" s="143"/>
    </row>
    <row r="197" spans="1:11" ht="14.25" customHeight="1" x14ac:dyDescent="0.3">
      <c r="A197" s="30"/>
      <c r="B197" s="233" t="s">
        <v>35</v>
      </c>
      <c r="C197" s="425">
        <f>D189*0.2</f>
        <v>2600</v>
      </c>
      <c r="D197" s="426"/>
      <c r="E197" s="357"/>
      <c r="F197" s="422"/>
      <c r="G197" s="410"/>
      <c r="H197" s="395"/>
      <c r="I197" s="143"/>
      <c r="J197" s="143"/>
      <c r="K197" s="143"/>
    </row>
    <row r="198" spans="1:11" ht="14.25" customHeight="1" x14ac:dyDescent="0.3">
      <c r="A198" s="30"/>
      <c r="B198" s="233" t="s">
        <v>36</v>
      </c>
      <c r="C198" s="425">
        <f>D189*0.1</f>
        <v>1300</v>
      </c>
      <c r="D198" s="426"/>
      <c r="E198" s="357"/>
      <c r="F198" s="422"/>
      <c r="G198" s="410"/>
      <c r="H198" s="395"/>
      <c r="I198" s="143"/>
      <c r="J198" s="143"/>
      <c r="K198" s="143"/>
    </row>
    <row r="199" spans="1:11" ht="14.25" customHeight="1" x14ac:dyDescent="0.3">
      <c r="A199" s="32"/>
      <c r="B199" s="233" t="s">
        <v>41</v>
      </c>
      <c r="C199" s="492">
        <f>(D189*0.1)-1</f>
        <v>1299</v>
      </c>
      <c r="D199" s="493"/>
      <c r="E199" s="357"/>
      <c r="F199" s="422"/>
      <c r="G199" s="410"/>
      <c r="H199" s="395"/>
      <c r="I199" s="143"/>
      <c r="J199" s="143"/>
      <c r="K199" s="143"/>
    </row>
    <row r="200" spans="1:11" ht="14.25" customHeight="1" x14ac:dyDescent="0.3">
      <c r="A200" s="33"/>
      <c r="B200" s="234" t="s">
        <v>60</v>
      </c>
      <c r="C200" s="481" t="s">
        <v>235</v>
      </c>
      <c r="D200" s="481"/>
      <c r="E200" s="358"/>
      <c r="F200" s="430"/>
      <c r="G200" s="410"/>
      <c r="H200" s="498"/>
      <c r="I200" s="143"/>
      <c r="J200" s="143"/>
      <c r="K200" s="143"/>
    </row>
    <row r="201" spans="1:11" s="2" customFormat="1" ht="14.25" customHeight="1" x14ac:dyDescent="0.3">
      <c r="A201" s="149" t="s">
        <v>56</v>
      </c>
      <c r="B201" s="150" t="s">
        <v>173</v>
      </c>
      <c r="C201" s="150"/>
      <c r="D201" s="155"/>
      <c r="E201" s="515" t="s">
        <v>171</v>
      </c>
      <c r="F201" s="518">
        <f>F124/2</f>
        <v>2</v>
      </c>
      <c r="G201" s="390">
        <f>IF(D205=C205,1,0)</f>
        <v>0</v>
      </c>
      <c r="H201" s="400">
        <f>F201*G201</f>
        <v>0</v>
      </c>
      <c r="K201" s="3"/>
    </row>
    <row r="202" spans="1:11" s="2" customFormat="1" x14ac:dyDescent="0.3">
      <c r="A202" s="151"/>
      <c r="B202" s="193" t="s">
        <v>174</v>
      </c>
      <c r="C202" s="193"/>
      <c r="D202" s="156" t="s">
        <v>234</v>
      </c>
      <c r="E202" s="516"/>
      <c r="F202" s="519"/>
      <c r="G202" s="391"/>
      <c r="H202" s="401"/>
      <c r="K202" s="3"/>
    </row>
    <row r="203" spans="1:11" s="2" customFormat="1" x14ac:dyDescent="0.3">
      <c r="A203" s="151"/>
      <c r="B203" s="193" t="s">
        <v>42</v>
      </c>
      <c r="C203" s="193"/>
      <c r="D203" s="157" t="s">
        <v>172</v>
      </c>
      <c r="E203" s="516"/>
      <c r="F203" s="519"/>
      <c r="G203" s="391"/>
      <c r="H203" s="401"/>
    </row>
    <row r="204" spans="1:11" s="2" customFormat="1" ht="7.5" customHeight="1" x14ac:dyDescent="0.3">
      <c r="A204" s="153"/>
      <c r="B204" s="195"/>
      <c r="C204" s="195"/>
      <c r="D204" s="195"/>
      <c r="E204" s="516"/>
      <c r="F204" s="519"/>
      <c r="G204" s="391"/>
      <c r="H204" s="401"/>
      <c r="I204" s="343"/>
      <c r="J204" s="343"/>
      <c r="K204" s="343"/>
    </row>
    <row r="205" spans="1:11" s="2" customFormat="1" x14ac:dyDescent="0.3">
      <c r="A205" s="153"/>
      <c r="B205" s="196" t="s">
        <v>41</v>
      </c>
      <c r="C205" s="199" t="s">
        <v>323</v>
      </c>
      <c r="D205" s="43"/>
      <c r="E205" s="516"/>
      <c r="F205" s="519"/>
      <c r="G205" s="391"/>
      <c r="H205" s="401"/>
      <c r="I205" s="343"/>
      <c r="J205" s="343"/>
      <c r="K205" s="343"/>
    </row>
    <row r="206" spans="1:11" ht="14.25" customHeight="1" x14ac:dyDescent="0.3">
      <c r="A206" s="27" t="s">
        <v>218</v>
      </c>
      <c r="B206" s="28" t="s">
        <v>101</v>
      </c>
      <c r="C206" s="147"/>
      <c r="D206" s="147"/>
      <c r="E206" s="502" t="s">
        <v>65</v>
      </c>
      <c r="F206" s="413">
        <f>F129/2</f>
        <v>2</v>
      </c>
      <c r="G206" s="409">
        <f>IF(D208=C210,2,IF(D208=C211,1,0))</f>
        <v>0</v>
      </c>
      <c r="H206" s="394">
        <f>F206*G206</f>
        <v>0</v>
      </c>
      <c r="I206" s="143"/>
      <c r="J206" s="143"/>
      <c r="K206" s="143"/>
    </row>
    <row r="207" spans="1:11" ht="14.25" customHeight="1" x14ac:dyDescent="0.3">
      <c r="A207" s="29"/>
      <c r="B207" s="197" t="s">
        <v>33</v>
      </c>
      <c r="C207" s="197"/>
      <c r="D207" s="35" t="s">
        <v>226</v>
      </c>
      <c r="E207" s="503"/>
      <c r="F207" s="414"/>
      <c r="G207" s="410"/>
      <c r="H207" s="395"/>
      <c r="I207" s="143"/>
      <c r="J207" s="143"/>
      <c r="K207" s="143"/>
    </row>
    <row r="208" spans="1:11" ht="14.25" customHeight="1" x14ac:dyDescent="0.3">
      <c r="A208" s="29"/>
      <c r="B208" s="197" t="s">
        <v>42</v>
      </c>
      <c r="C208" s="197"/>
      <c r="D208" s="43"/>
      <c r="E208" s="503"/>
      <c r="F208" s="414"/>
      <c r="G208" s="410"/>
      <c r="H208" s="395"/>
      <c r="I208" s="143"/>
      <c r="J208" s="143"/>
      <c r="K208" s="143"/>
    </row>
    <row r="209" spans="1:11" ht="7.5" customHeight="1" x14ac:dyDescent="0.3">
      <c r="A209" s="30"/>
      <c r="B209" s="188"/>
      <c r="C209" s="188"/>
      <c r="D209" s="188"/>
      <c r="E209" s="503"/>
      <c r="F209" s="414"/>
      <c r="G209" s="410"/>
      <c r="H209" s="395"/>
      <c r="I209" s="143"/>
      <c r="J209" s="143"/>
      <c r="K209" s="143"/>
    </row>
    <row r="210" spans="1:11" ht="14.25" customHeight="1" x14ac:dyDescent="0.3">
      <c r="A210" s="32"/>
      <c r="B210" s="306" t="s">
        <v>36</v>
      </c>
      <c r="C210" s="494" t="s">
        <v>226</v>
      </c>
      <c r="D210" s="494"/>
      <c r="E210" s="503"/>
      <c r="F210" s="414"/>
      <c r="G210" s="410"/>
      <c r="H210" s="395"/>
      <c r="I210" s="143"/>
      <c r="J210" s="143"/>
      <c r="K210" s="143"/>
    </row>
    <row r="211" spans="1:11" ht="14.25" customHeight="1" x14ac:dyDescent="0.3">
      <c r="A211" s="32"/>
      <c r="B211" s="306" t="s">
        <v>41</v>
      </c>
      <c r="C211" s="399" t="s">
        <v>227</v>
      </c>
      <c r="D211" s="399"/>
      <c r="E211" s="503"/>
      <c r="F211" s="414"/>
      <c r="G211" s="410"/>
      <c r="H211" s="395"/>
      <c r="I211" s="143"/>
      <c r="J211" s="143"/>
      <c r="K211" s="143"/>
    </row>
    <row r="212" spans="1:11" ht="14.25" customHeight="1" x14ac:dyDescent="0.3">
      <c r="A212" s="33"/>
      <c r="B212" s="307" t="s">
        <v>60</v>
      </c>
      <c r="C212" s="416" t="s">
        <v>235</v>
      </c>
      <c r="D212" s="509"/>
      <c r="E212" s="504"/>
      <c r="F212" s="415"/>
      <c r="G212" s="410"/>
      <c r="H212" s="498"/>
      <c r="I212" s="143"/>
      <c r="J212" s="143"/>
      <c r="K212" s="143"/>
    </row>
    <row r="213" spans="1:11" ht="14.25" customHeight="1" x14ac:dyDescent="0.3">
      <c r="A213" s="27" t="s">
        <v>219</v>
      </c>
      <c r="B213" s="28" t="s">
        <v>106</v>
      </c>
      <c r="C213" s="34"/>
      <c r="D213" s="34"/>
      <c r="E213" s="499" t="s">
        <v>237</v>
      </c>
      <c r="F213" s="421">
        <f>F135/2</f>
        <v>1</v>
      </c>
      <c r="G213" s="409">
        <f>IF(D215=C217,4,IF(D215=C218,3,IF(D215=C219,2,IF(D215=C220,1,0))))</f>
        <v>0</v>
      </c>
      <c r="H213" s="394">
        <f>F213*G213</f>
        <v>0</v>
      </c>
      <c r="I213" s="143"/>
      <c r="J213" s="143"/>
      <c r="K213" s="143"/>
    </row>
    <row r="214" spans="1:11" ht="15" customHeight="1" x14ac:dyDescent="0.3">
      <c r="A214" s="29"/>
      <c r="B214" s="197" t="s">
        <v>33</v>
      </c>
      <c r="C214" s="197"/>
      <c r="D214" s="35" t="s">
        <v>107</v>
      </c>
      <c r="E214" s="500"/>
      <c r="F214" s="422"/>
      <c r="G214" s="410"/>
      <c r="H214" s="395"/>
      <c r="I214" s="143"/>
      <c r="J214" s="143"/>
      <c r="K214" s="143"/>
    </row>
    <row r="215" spans="1:11" ht="15" customHeight="1" x14ac:dyDescent="0.3">
      <c r="A215" s="29"/>
      <c r="B215" s="197" t="s">
        <v>42</v>
      </c>
      <c r="C215" s="197"/>
      <c r="D215" s="83"/>
      <c r="E215" s="500"/>
      <c r="F215" s="422"/>
      <c r="G215" s="410"/>
      <c r="H215" s="395"/>
      <c r="I215" s="143"/>
      <c r="J215" s="143"/>
      <c r="K215" s="143"/>
    </row>
    <row r="216" spans="1:11" ht="7.5" customHeight="1" x14ac:dyDescent="0.3">
      <c r="A216" s="30"/>
      <c r="B216" s="188"/>
      <c r="C216" s="188"/>
      <c r="D216" s="188"/>
      <c r="E216" s="500"/>
      <c r="F216" s="422"/>
      <c r="G216" s="410"/>
      <c r="H216" s="395"/>
      <c r="I216" s="143"/>
      <c r="J216" s="143"/>
      <c r="K216" s="143"/>
    </row>
    <row r="217" spans="1:11" ht="15" customHeight="1" x14ac:dyDescent="0.3">
      <c r="A217" s="30"/>
      <c r="B217" s="306" t="s">
        <v>40</v>
      </c>
      <c r="C217" s="399" t="s">
        <v>109</v>
      </c>
      <c r="D217" s="399"/>
      <c r="E217" s="500"/>
      <c r="F217" s="422"/>
      <c r="G217" s="410"/>
      <c r="H217" s="395"/>
      <c r="I217" s="143"/>
      <c r="J217" s="143"/>
      <c r="K217" s="143"/>
    </row>
    <row r="218" spans="1:11" ht="15" customHeight="1" x14ac:dyDescent="0.3">
      <c r="A218" s="30"/>
      <c r="B218" s="306" t="s">
        <v>35</v>
      </c>
      <c r="C218" s="399" t="s">
        <v>110</v>
      </c>
      <c r="D218" s="399"/>
      <c r="E218" s="500"/>
      <c r="F218" s="422"/>
      <c r="G218" s="410"/>
      <c r="H218" s="395"/>
      <c r="I218" s="143"/>
      <c r="J218" s="143"/>
      <c r="K218" s="143"/>
    </row>
    <row r="219" spans="1:11" ht="14.25" customHeight="1" x14ac:dyDescent="0.3">
      <c r="A219" s="32"/>
      <c r="B219" s="306" t="s">
        <v>36</v>
      </c>
      <c r="C219" s="399" t="s">
        <v>111</v>
      </c>
      <c r="D219" s="399"/>
      <c r="E219" s="500"/>
      <c r="F219" s="422"/>
      <c r="G219" s="410"/>
      <c r="H219" s="395"/>
      <c r="I219" s="143"/>
      <c r="J219" s="143"/>
      <c r="K219" s="143"/>
    </row>
    <row r="220" spans="1:11" ht="14.25" customHeight="1" x14ac:dyDescent="0.3">
      <c r="A220" s="32"/>
      <c r="B220" s="306" t="s">
        <v>41</v>
      </c>
      <c r="C220" s="399" t="s">
        <v>112</v>
      </c>
      <c r="D220" s="399"/>
      <c r="E220" s="500"/>
      <c r="F220" s="422"/>
      <c r="G220" s="410"/>
      <c r="H220" s="395"/>
      <c r="I220" s="143"/>
      <c r="J220" s="143"/>
      <c r="K220" s="143"/>
    </row>
    <row r="221" spans="1:11" ht="14.25" customHeight="1" thickBot="1" x14ac:dyDescent="0.35">
      <c r="A221" s="209"/>
      <c r="B221" s="312" t="s">
        <v>60</v>
      </c>
      <c r="C221" s="507" t="s">
        <v>235</v>
      </c>
      <c r="D221" s="508"/>
      <c r="E221" s="501"/>
      <c r="F221" s="427"/>
      <c r="G221" s="490"/>
      <c r="H221" s="491"/>
      <c r="I221" s="143"/>
      <c r="J221" s="143"/>
      <c r="K221" s="143"/>
    </row>
    <row r="222" spans="1:11" ht="14.25" customHeight="1" thickTop="1" x14ac:dyDescent="0.3">
      <c r="A222" s="488"/>
      <c r="B222" s="488"/>
      <c r="C222" s="488"/>
      <c r="D222" s="488"/>
      <c r="E222" s="488"/>
      <c r="F222" s="488"/>
      <c r="G222" s="489"/>
      <c r="H222" s="36">
        <f>SUM(H156:H221)</f>
        <v>0</v>
      </c>
      <c r="I222" s="143"/>
      <c r="J222" s="143"/>
      <c r="K222" s="143"/>
    </row>
    <row r="223" spans="1:11" ht="7.5" customHeight="1" x14ac:dyDescent="0.3">
      <c r="A223" s="9"/>
      <c r="B223" s="9"/>
      <c r="C223" s="9"/>
      <c r="D223" s="9"/>
      <c r="E223" s="9"/>
      <c r="F223" s="9"/>
      <c r="G223" s="9"/>
      <c r="H223" s="9"/>
    </row>
    <row r="224" spans="1:11" s="2" customFormat="1" ht="14.25" customHeight="1" x14ac:dyDescent="0.3">
      <c r="A224" s="200"/>
      <c r="B224" s="200"/>
      <c r="C224" s="200"/>
      <c r="D224" s="200"/>
      <c r="E224" s="445" t="s">
        <v>216</v>
      </c>
      <c r="F224" s="445"/>
      <c r="G224" s="446"/>
      <c r="H224" s="211">
        <f>H143</f>
        <v>0</v>
      </c>
    </row>
    <row r="225" spans="1:8" s="2" customFormat="1" ht="14.25" customHeight="1" thickBot="1" x14ac:dyDescent="0.35">
      <c r="A225" s="200"/>
      <c r="B225" s="200"/>
      <c r="C225" s="200"/>
      <c r="D225" s="200"/>
      <c r="E225" s="447" t="s">
        <v>217</v>
      </c>
      <c r="F225" s="447"/>
      <c r="G225" s="448"/>
      <c r="H225" s="162">
        <f>H222</f>
        <v>0</v>
      </c>
    </row>
    <row r="226" spans="1:8" s="2" customFormat="1" ht="14.25" customHeight="1" thickTop="1" x14ac:dyDescent="0.3">
      <c r="A226" s="200"/>
      <c r="B226" s="200"/>
      <c r="C226" s="200"/>
      <c r="D226" s="200"/>
      <c r="E226" s="417" t="s">
        <v>215</v>
      </c>
      <c r="F226" s="417"/>
      <c r="G226" s="418"/>
      <c r="H226" s="313">
        <f>SUM(H224:H225)</f>
        <v>0</v>
      </c>
    </row>
  </sheetData>
  <sheetProtection algorithmName="SHA-512" hashValue="f+vjVc9mWqKAbvdOzxtgsw7KmEl3WPcbBpgtalkiGEdxpT4f9G+eRk/kR0KQTP/frWPIMw57NFhTKZnk3VkO+w==" saltValue="mhB+/Xa/ObYruCIZnbGAMg=="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E124:E128"/>
    <mergeCell ref="F124:F128"/>
    <mergeCell ref="G124:G128"/>
    <mergeCell ref="H124:H128"/>
    <mergeCell ref="I127:K128"/>
    <mergeCell ref="E129:E134"/>
    <mergeCell ref="F129:F134"/>
    <mergeCell ref="G129:G134"/>
    <mergeCell ref="H129:H134"/>
    <mergeCell ref="C133:D133"/>
    <mergeCell ref="C134:D134"/>
    <mergeCell ref="E135:E142"/>
    <mergeCell ref="F135:F142"/>
    <mergeCell ref="G135:G142"/>
    <mergeCell ref="H135:H142"/>
    <mergeCell ref="C139:D139"/>
    <mergeCell ref="C140:D140"/>
    <mergeCell ref="C141:D141"/>
    <mergeCell ref="C142:D142"/>
    <mergeCell ref="A148:C148"/>
    <mergeCell ref="D148:H148"/>
    <mergeCell ref="A149:C149"/>
    <mergeCell ref="D149:H149"/>
    <mergeCell ref="A150:C150"/>
    <mergeCell ref="D150:H150"/>
    <mergeCell ref="A143:G143"/>
    <mergeCell ref="B145:D145"/>
    <mergeCell ref="A146:C146"/>
    <mergeCell ref="D146:H146"/>
    <mergeCell ref="A147:C147"/>
    <mergeCell ref="D147:H147"/>
    <mergeCell ref="I155:K155"/>
    <mergeCell ref="E156:E163"/>
    <mergeCell ref="F156:F163"/>
    <mergeCell ref="G156:G163"/>
    <mergeCell ref="H156:H163"/>
    <mergeCell ref="I156:K163"/>
    <mergeCell ref="A151:C153"/>
    <mergeCell ref="E152:F152"/>
    <mergeCell ref="E153:F153"/>
    <mergeCell ref="A154:C154"/>
    <mergeCell ref="D154:H154"/>
    <mergeCell ref="B155:D155"/>
    <mergeCell ref="C184:D184"/>
    <mergeCell ref="E175:E187"/>
    <mergeCell ref="F175:F187"/>
    <mergeCell ref="C160:D160"/>
    <mergeCell ref="C161:D161"/>
    <mergeCell ref="C162:D162"/>
    <mergeCell ref="C163:D163"/>
    <mergeCell ref="E164:E174"/>
    <mergeCell ref="F164:F174"/>
    <mergeCell ref="G175:G187"/>
    <mergeCell ref="H175:H187"/>
    <mergeCell ref="E201:E205"/>
    <mergeCell ref="F201:F205"/>
    <mergeCell ref="G201:G205"/>
    <mergeCell ref="C185:D185"/>
    <mergeCell ref="C186:D186"/>
    <mergeCell ref="C187:D187"/>
    <mergeCell ref="I167:K174"/>
    <mergeCell ref="C168:D168"/>
    <mergeCell ref="C169:D169"/>
    <mergeCell ref="C170:D170"/>
    <mergeCell ref="C171:D171"/>
    <mergeCell ref="C172:D172"/>
    <mergeCell ref="C173:D173"/>
    <mergeCell ref="C174:D174"/>
    <mergeCell ref="B176:C176"/>
    <mergeCell ref="C179:D179"/>
    <mergeCell ref="C180:D180"/>
    <mergeCell ref="C181:D181"/>
    <mergeCell ref="C182:D182"/>
    <mergeCell ref="C183:D183"/>
    <mergeCell ref="G164:G174"/>
    <mergeCell ref="H164:H174"/>
    <mergeCell ref="C210:D210"/>
    <mergeCell ref="C211:D211"/>
    <mergeCell ref="H201:H205"/>
    <mergeCell ref="I204:K205"/>
    <mergeCell ref="E206:E212"/>
    <mergeCell ref="F206:F212"/>
    <mergeCell ref="G206:G212"/>
    <mergeCell ref="H206:H212"/>
    <mergeCell ref="G188:G200"/>
    <mergeCell ref="H188:H200"/>
    <mergeCell ref="E188:E200"/>
    <mergeCell ref="F188:F200"/>
    <mergeCell ref="C199:D199"/>
    <mergeCell ref="C200:D200"/>
    <mergeCell ref="B189:C189"/>
    <mergeCell ref="C192:D192"/>
    <mergeCell ref="C193:D193"/>
    <mergeCell ref="C194:D194"/>
    <mergeCell ref="C195:D195"/>
    <mergeCell ref="C196:D196"/>
    <mergeCell ref="C197:D197"/>
    <mergeCell ref="C198:D198"/>
    <mergeCell ref="E225:G225"/>
    <mergeCell ref="E226:G226"/>
    <mergeCell ref="H213:H221"/>
    <mergeCell ref="C217:D217"/>
    <mergeCell ref="C218:D218"/>
    <mergeCell ref="C219:D219"/>
    <mergeCell ref="C220:D220"/>
    <mergeCell ref="C221:D221"/>
    <mergeCell ref="C212:D212"/>
    <mergeCell ref="E213:E221"/>
    <mergeCell ref="F213:F221"/>
    <mergeCell ref="G213:G221"/>
    <mergeCell ref="A222:G222"/>
    <mergeCell ref="E224:G224"/>
  </mergeCells>
  <dataValidations count="16">
    <dataValidation type="list" allowBlank="1" showInputMessage="1" showErrorMessage="1" sqref="D208" xr:uid="{A9CF8227-5742-42D0-B843-11F6FC6B58A6}">
      <formula1>$C$210:$C$212</formula1>
    </dataValidation>
    <dataValidation type="list" allowBlank="1" showInputMessage="1" showErrorMessage="1" sqref="D190" xr:uid="{AF14DEC1-C190-4771-AF44-0D87290D0679}">
      <formula1>$C$192:$C$200</formula1>
    </dataValidation>
    <dataValidation type="list" allowBlank="1" showInputMessage="1" showErrorMessage="1" sqref="D177" xr:uid="{91F16577-9986-4B83-BE25-F0D08F5CD038}">
      <formula1>$C$179:$C$187</formula1>
    </dataValidation>
    <dataValidation type="list" allowBlank="1" showInputMessage="1" showErrorMessage="1" sqref="D166" xr:uid="{4A8A0F29-2C62-44A5-B094-DB2B3F01993B}">
      <formula1>$C$168:$C$174</formula1>
    </dataValidation>
    <dataValidation type="list" allowBlank="1" showInputMessage="1" showErrorMessage="1" sqref="J17:J34 J146:J154 J55:J65 J73:J81 J37:J39 J45:J48 J50:J53" xr:uid="{277BA493-A939-4AAD-A32F-3EF53432E448}">
      <formula1>#REF!</formula1>
    </dataValidation>
    <dataValidation type="list" allowBlank="1" showInputMessage="1" showErrorMessage="1" sqref="D128 D205" xr:uid="{55336677-8402-4C8D-8A01-AD244AA4379A}">
      <formula1>$C$128</formula1>
    </dataValidation>
    <dataValidation type="list" allowBlank="1" showInputMessage="1" showErrorMessage="1" sqref="D131" xr:uid="{5432C237-2535-473A-BDC7-BD50639A9CE7}">
      <formula1>$C$133:$C$134</formula1>
    </dataValidation>
    <dataValidation type="list" allowBlank="1" showInputMessage="1" showErrorMessage="1" sqref="D215 D137" xr:uid="{3712C297-59CF-442C-95C3-FB4BFEC81AE6}">
      <formula1>$C$139:$C$142</formula1>
    </dataValidation>
    <dataValidation type="list" allowBlank="1" showInputMessage="1" showErrorMessage="1" sqref="D114" xr:uid="{2CD1C997-3C80-4D18-8555-E0C1D98DB8B4}">
      <formula1>$C$116:$C$123</formula1>
    </dataValidation>
    <dataValidation type="list" allowBlank="1" showInputMessage="1" showErrorMessage="1" sqref="D102" xr:uid="{3B97A86F-1969-4467-8812-0740766F12E3}">
      <formula1>$C$104:$C$111</formula1>
    </dataValidation>
    <dataValidation type="list" allowBlank="1" showInputMessage="1" showErrorMessage="1" sqref="D92" xr:uid="{1DE59395-E4F5-4A06-AD21-FDCA1CB7D902}">
      <formula1>$C$94:$C$99</formula1>
    </dataValidation>
    <dataValidation type="list" allowBlank="1" showInputMessage="1" showErrorMessage="1" sqref="I17:I34 I146:I154 I55:I65 I73:I81 I37:I39 I45:I48 I50:I53" xr:uid="{93F50231-EC3B-405A-866A-AAB082EED5B5}">
      <formula1>"JA,NEIN"</formula1>
    </dataValidation>
    <dataValidation type="list" allowBlank="1" showInputMessage="1" showErrorMessage="1" sqref="F25:F33" xr:uid="{52EC853F-2C06-41FE-8C0D-630D591A4D23}">
      <formula1>"n.e."</formula1>
    </dataValidation>
    <dataValidation operator="lessThanOrEqual" allowBlank="1" showInputMessage="1" showErrorMessage="1" sqref="E56 E152:E153 E79:E80 E63:E64 E48 E53" xr:uid="{B84A0767-A65C-4198-8712-CE9369CD1980}"/>
    <dataValidation type="list" allowBlank="1" showInputMessage="1" showErrorMessage="1" sqref="H151:H153 H17:H34 H55:H56 H62:H64 H78:H80 H67:H70 H37:H39 H45:H48 H50:H53" xr:uid="{9193341F-98E2-4CE3-994A-9E893691A350}">
      <formula1>"NEIN"</formula1>
    </dataValidation>
    <dataValidation type="list" allowBlank="1" showInputMessage="1" showErrorMessage="1" sqref="G151:G153 G17:G34 G55:G56 G62:G64 G78:G80 G67:G70 G37:G39 G45:G48 G50:G53" xr:uid="{759FEB70-B848-4044-B2E5-322E99A9B935}">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8" max="7" man="1"/>
    <brk id="187"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16E40DD7-DCE0-40DC-BEC2-FAF0D99942CE}">
          <x14:formula1>
            <xm:f>Tabelle1!$A$1:$A$4</xm:f>
          </x14:formula1>
          <xm:sqref>D158</xm:sqref>
        </x14:dataValidation>
        <x14:dataValidation type="list" allowBlank="1" showInputMessage="1" showErrorMessage="1" xr:uid="{1CECDB5F-6922-4FA5-BB6C-2390C7479F97}">
          <x14:formula1>
            <xm:f>Tabelle1!$A$6:$A$36</xm:f>
          </x14:formula1>
          <xm:sqref>C5</xm:sqref>
        </x14:dataValidation>
        <x14:dataValidation type="list" allowBlank="1" showInputMessage="1" showErrorMessage="1" xr:uid="{FFEBB44F-6882-41C1-A5E0-1D291C7C5B73}">
          <x14:formula1>
            <xm:f>Tabelle1!$A$1:$A$3</xm:f>
          </x14:formula1>
          <xm:sqref>D85</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D9E8A-40C8-4A1F-A789-D3794077CC02}">
  <sheetPr>
    <pageSetUpPr fitToPage="1"/>
  </sheetPr>
  <dimension ref="A1:Y230"/>
  <sheetViews>
    <sheetView showWhiteSpace="0" view="pageBreakPreview" zoomScale="115" zoomScaleNormal="115" zoomScaleSheetLayoutView="115" workbookViewId="0">
      <selection activeCell="E5" sqref="E5:H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213</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309"/>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305"/>
      <c r="E12" s="305"/>
      <c r="F12" s="305"/>
      <c r="G12" s="305"/>
      <c r="H12" s="305"/>
    </row>
    <row r="13" spans="1:11" ht="20.149999999999999" customHeight="1" x14ac:dyDescent="0.3">
      <c r="A13" s="189"/>
      <c r="B13" s="458" t="s">
        <v>82</v>
      </c>
      <c r="C13" s="458"/>
      <c r="D13" s="305"/>
      <c r="E13" s="305"/>
      <c r="F13" s="305"/>
      <c r="G13" s="305"/>
      <c r="H13" s="305"/>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308" t="s">
        <v>0</v>
      </c>
      <c r="B17" s="96" t="s">
        <v>131</v>
      </c>
      <c r="C17" s="97"/>
      <c r="D17" s="97"/>
      <c r="E17" s="97"/>
      <c r="F17" s="98"/>
      <c r="G17" s="99"/>
      <c r="H17" s="100"/>
      <c r="I17" s="173" t="s">
        <v>71</v>
      </c>
      <c r="J17" s="100" t="s">
        <v>132</v>
      </c>
      <c r="K17" s="101" t="s">
        <v>132</v>
      </c>
    </row>
    <row r="18" spans="1:11" ht="20.149999999999999" customHeight="1" x14ac:dyDescent="0.3">
      <c r="A18" s="308" t="s">
        <v>1</v>
      </c>
      <c r="B18" s="96" t="s">
        <v>133</v>
      </c>
      <c r="C18" s="97"/>
      <c r="D18" s="97"/>
      <c r="E18" s="97"/>
      <c r="F18" s="98"/>
      <c r="G18" s="99"/>
      <c r="H18" s="100"/>
      <c r="I18" s="173"/>
      <c r="J18" s="100"/>
      <c r="K18" s="101"/>
    </row>
    <row r="19" spans="1:11" ht="20.149999999999999" customHeight="1" x14ac:dyDescent="0.3">
      <c r="A19" s="308" t="s">
        <v>2</v>
      </c>
      <c r="B19" s="96" t="s">
        <v>134</v>
      </c>
      <c r="C19" s="97"/>
      <c r="D19" s="97"/>
      <c r="E19" s="97"/>
      <c r="F19" s="98"/>
      <c r="G19" s="99"/>
      <c r="H19" s="100"/>
      <c r="I19" s="173"/>
      <c r="J19" s="100"/>
      <c r="K19" s="101"/>
    </row>
    <row r="20" spans="1:11" ht="20.149999999999999" customHeight="1" x14ac:dyDescent="0.3">
      <c r="A20" s="308" t="s">
        <v>3</v>
      </c>
      <c r="B20" s="96" t="s">
        <v>135</v>
      </c>
      <c r="C20" s="97"/>
      <c r="D20" s="97"/>
      <c r="E20" s="97"/>
      <c r="F20" s="98"/>
      <c r="G20" s="99"/>
      <c r="H20" s="100"/>
      <c r="I20" s="173"/>
      <c r="J20" s="100"/>
      <c r="K20" s="101"/>
    </row>
    <row r="21" spans="1:11" ht="20.149999999999999" customHeight="1" x14ac:dyDescent="0.3">
      <c r="A21" s="308" t="s">
        <v>7</v>
      </c>
      <c r="B21" s="96" t="s">
        <v>136</v>
      </c>
      <c r="C21" s="97"/>
      <c r="D21" s="97"/>
      <c r="E21" s="97"/>
      <c r="F21" s="98"/>
      <c r="G21" s="99"/>
      <c r="H21" s="100"/>
      <c r="I21" s="173"/>
      <c r="J21" s="100"/>
      <c r="K21" s="101"/>
    </row>
    <row r="22" spans="1:11" ht="20.149999999999999" customHeight="1" x14ac:dyDescent="0.3">
      <c r="A22" s="308" t="s">
        <v>12</v>
      </c>
      <c r="B22" s="463" t="s">
        <v>137</v>
      </c>
      <c r="C22" s="464"/>
      <c r="D22" s="464"/>
      <c r="E22" s="464"/>
      <c r="F22" s="98"/>
      <c r="G22" s="99"/>
      <c r="H22" s="100"/>
      <c r="I22" s="173"/>
      <c r="J22" s="100"/>
      <c r="K22" s="101"/>
    </row>
    <row r="23" spans="1:11" ht="20.149999999999999" customHeight="1" x14ac:dyDescent="0.3">
      <c r="A23" s="308"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310"/>
      <c r="H35" s="310"/>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900000</v>
      </c>
      <c r="F37" s="128"/>
      <c r="G37" s="99"/>
      <c r="H37" s="101"/>
      <c r="I37" s="173"/>
      <c r="J37" s="101"/>
      <c r="K37" s="101"/>
    </row>
    <row r="38" spans="1:12" ht="20.149999999999999" customHeight="1" x14ac:dyDescent="0.3">
      <c r="A38" s="122" t="s">
        <v>5</v>
      </c>
      <c r="B38" s="126" t="s">
        <v>154</v>
      </c>
      <c r="C38" s="126"/>
      <c r="D38" s="126"/>
      <c r="E38" s="208">
        <f>ROUNDUP(E37/200000,0)</f>
        <v>5</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305"/>
      <c r="C41" s="305"/>
      <c r="D41" s="140"/>
      <c r="E41" s="140"/>
      <c r="F41" s="140"/>
      <c r="G41" s="310"/>
      <c r="H41" s="310"/>
      <c r="K41" s="16"/>
    </row>
    <row r="42" spans="1:12" ht="20.149999999999999" customHeight="1" x14ac:dyDescent="0.3">
      <c r="A42" s="17" t="s">
        <v>25</v>
      </c>
      <c r="B42" s="431" t="s">
        <v>20</v>
      </c>
      <c r="C42" s="432"/>
      <c r="D42" s="432"/>
      <c r="E42" s="432"/>
      <c r="F42" s="433"/>
      <c r="G42" s="77"/>
      <c r="H42" s="79"/>
      <c r="K42" s="11"/>
    </row>
    <row r="43" spans="1:12" ht="179.9" customHeight="1" x14ac:dyDescent="0.3">
      <c r="A43" s="304"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900000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900000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301" t="s">
        <v>124</v>
      </c>
      <c r="E62" s="130"/>
      <c r="F62" s="130"/>
      <c r="G62" s="37"/>
      <c r="H62" s="38"/>
      <c r="I62" s="173"/>
      <c r="J62" s="101"/>
      <c r="K62" s="101"/>
    </row>
    <row r="63" spans="1:12" ht="30" customHeight="1" x14ac:dyDescent="0.3">
      <c r="A63" s="439"/>
      <c r="B63" s="381"/>
      <c r="C63" s="382"/>
      <c r="D63" s="302" t="s">
        <v>125</v>
      </c>
      <c r="E63" s="351" t="s">
        <v>126</v>
      </c>
      <c r="F63" s="352"/>
      <c r="G63" s="39"/>
      <c r="H63" s="40"/>
      <c r="I63" s="173"/>
      <c r="J63" s="101"/>
      <c r="K63" s="101"/>
    </row>
    <row r="64" spans="1:12" ht="30" customHeight="1" x14ac:dyDescent="0.3">
      <c r="A64" s="439"/>
      <c r="B64" s="383"/>
      <c r="C64" s="384"/>
      <c r="D64" s="303"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311"/>
      <c r="C66" s="311"/>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310" t="s">
        <v>156</v>
      </c>
      <c r="C70" s="310" t="s">
        <v>157</v>
      </c>
      <c r="D70" s="472" t="s">
        <v>158</v>
      </c>
      <c r="E70" s="472"/>
      <c r="F70" s="472"/>
      <c r="G70" s="472"/>
      <c r="H70" s="472"/>
    </row>
    <row r="71" spans="1:11" ht="7.5" customHeight="1" x14ac:dyDescent="0.3">
      <c r="A71" s="138"/>
      <c r="B71" s="305"/>
      <c r="C71" s="305"/>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301" t="s">
        <v>124</v>
      </c>
      <c r="E78" s="130"/>
      <c r="F78" s="130"/>
      <c r="G78" s="37"/>
      <c r="H78" s="38"/>
      <c r="I78" s="176"/>
      <c r="J78" s="104"/>
      <c r="K78" s="104"/>
    </row>
    <row r="79" spans="1:11" ht="30" customHeight="1" x14ac:dyDescent="0.3">
      <c r="A79" s="398"/>
      <c r="B79" s="398"/>
      <c r="C79" s="398"/>
      <c r="D79" s="302" t="s">
        <v>125</v>
      </c>
      <c r="E79" s="351" t="s">
        <v>126</v>
      </c>
      <c r="F79" s="352"/>
      <c r="G79" s="39"/>
      <c r="H79" s="40"/>
      <c r="I79" s="177"/>
      <c r="J79" s="117"/>
      <c r="K79" s="117"/>
    </row>
    <row r="80" spans="1:11" ht="30" customHeight="1" x14ac:dyDescent="0.3">
      <c r="A80" s="481"/>
      <c r="B80" s="481"/>
      <c r="C80" s="481"/>
      <c r="D80" s="303"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4500000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4050000</v>
      </c>
      <c r="D104" s="412"/>
      <c r="E104" s="357"/>
      <c r="F104" s="422"/>
      <c r="G104" s="410"/>
      <c r="H104" s="395"/>
      <c r="I104" s="148"/>
      <c r="J104" s="143"/>
      <c r="K104" s="143"/>
    </row>
    <row r="105" spans="1:11" ht="15" customHeight="1" x14ac:dyDescent="0.3">
      <c r="A105" s="30"/>
      <c r="B105" s="215" t="s">
        <v>247</v>
      </c>
      <c r="C105" s="411">
        <f>E37*4</f>
        <v>3600000</v>
      </c>
      <c r="D105" s="412"/>
      <c r="E105" s="357"/>
      <c r="F105" s="422"/>
      <c r="G105" s="410"/>
      <c r="H105" s="395"/>
      <c r="I105" s="148"/>
      <c r="J105" s="143"/>
      <c r="K105" s="143"/>
    </row>
    <row r="106" spans="1:11" ht="15" customHeight="1" x14ac:dyDescent="0.3">
      <c r="A106" s="30"/>
      <c r="B106" s="215" t="s">
        <v>170</v>
      </c>
      <c r="C106" s="411">
        <f>E37*3.5</f>
        <v>3150000</v>
      </c>
      <c r="D106" s="412"/>
      <c r="E106" s="357"/>
      <c r="F106" s="422"/>
      <c r="G106" s="410"/>
      <c r="H106" s="395"/>
      <c r="I106" s="148"/>
      <c r="J106" s="143"/>
      <c r="K106" s="143"/>
    </row>
    <row r="107" spans="1:11" ht="15" customHeight="1" x14ac:dyDescent="0.3">
      <c r="A107" s="30"/>
      <c r="B107" s="215" t="s">
        <v>53</v>
      </c>
      <c r="C107" s="411">
        <f>E37*3</f>
        <v>2700000</v>
      </c>
      <c r="D107" s="412"/>
      <c r="E107" s="357"/>
      <c r="F107" s="422"/>
      <c r="G107" s="410"/>
      <c r="H107" s="395"/>
      <c r="I107" s="148"/>
      <c r="J107" s="143"/>
      <c r="K107" s="143"/>
    </row>
    <row r="108" spans="1:11" ht="15" customHeight="1" x14ac:dyDescent="0.3">
      <c r="A108" s="30"/>
      <c r="B108" s="215" t="s">
        <v>40</v>
      </c>
      <c r="C108" s="411">
        <f>E37*2.5</f>
        <v>2250000</v>
      </c>
      <c r="D108" s="412"/>
      <c r="E108" s="357"/>
      <c r="F108" s="422"/>
      <c r="G108" s="410"/>
      <c r="H108" s="395"/>
      <c r="I108" s="148"/>
      <c r="J108" s="143"/>
      <c r="K108" s="143"/>
    </row>
    <row r="109" spans="1:11" ht="15" customHeight="1" x14ac:dyDescent="0.3">
      <c r="A109" s="30"/>
      <c r="B109" s="216" t="s">
        <v>35</v>
      </c>
      <c r="C109" s="411">
        <f>E37*2</f>
        <v>1800000</v>
      </c>
      <c r="D109" s="412"/>
      <c r="E109" s="357"/>
      <c r="F109" s="422"/>
      <c r="G109" s="410"/>
      <c r="H109" s="395"/>
      <c r="I109" s="143"/>
      <c r="J109" s="143"/>
      <c r="K109" s="143"/>
    </row>
    <row r="110" spans="1:11" ht="15" customHeight="1" x14ac:dyDescent="0.3">
      <c r="A110" s="32"/>
      <c r="B110" s="216" t="s">
        <v>36</v>
      </c>
      <c r="C110" s="411">
        <f>E37*1.5</f>
        <v>1350000</v>
      </c>
      <c r="D110" s="412"/>
      <c r="E110" s="357"/>
      <c r="F110" s="422"/>
      <c r="G110" s="410"/>
      <c r="H110" s="395"/>
      <c r="I110" s="143"/>
      <c r="J110" s="143"/>
      <c r="K110" s="143"/>
    </row>
    <row r="111" spans="1:11" ht="15" customHeight="1" x14ac:dyDescent="0.3">
      <c r="A111" s="32"/>
      <c r="B111" s="212" t="s">
        <v>41</v>
      </c>
      <c r="C111" s="423">
        <f>E37</f>
        <v>900000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40000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32000</v>
      </c>
      <c r="D116" s="426"/>
      <c r="E116" s="357"/>
      <c r="F116" s="422"/>
      <c r="G116" s="410"/>
      <c r="H116" s="395"/>
      <c r="I116" s="143"/>
      <c r="J116" s="143"/>
      <c r="K116" s="143"/>
    </row>
    <row r="117" spans="1:25" ht="15" customHeight="1" x14ac:dyDescent="0.3">
      <c r="A117" s="30"/>
      <c r="B117" s="215" t="s">
        <v>247</v>
      </c>
      <c r="C117" s="425">
        <f>D113*0.7</f>
        <v>28000</v>
      </c>
      <c r="D117" s="426"/>
      <c r="E117" s="357"/>
      <c r="F117" s="422"/>
      <c r="G117" s="410"/>
      <c r="H117" s="395"/>
      <c r="I117" s="143"/>
      <c r="J117" s="143"/>
      <c r="K117" s="143"/>
    </row>
    <row r="118" spans="1:25" ht="15" customHeight="1" x14ac:dyDescent="0.3">
      <c r="A118" s="30"/>
      <c r="B118" s="215" t="s">
        <v>170</v>
      </c>
      <c r="C118" s="425">
        <f>D113*0.5</f>
        <v>20000</v>
      </c>
      <c r="D118" s="426"/>
      <c r="E118" s="357"/>
      <c r="F118" s="422"/>
      <c r="G118" s="410"/>
      <c r="H118" s="395"/>
      <c r="I118" s="143"/>
      <c r="J118" s="143"/>
      <c r="K118" s="143"/>
    </row>
    <row r="119" spans="1:25" ht="15" customHeight="1" x14ac:dyDescent="0.3">
      <c r="A119" s="30"/>
      <c r="B119" s="215" t="s">
        <v>53</v>
      </c>
      <c r="C119" s="425">
        <f>D113*0.4</f>
        <v>16000</v>
      </c>
      <c r="D119" s="426"/>
      <c r="E119" s="357"/>
      <c r="F119" s="422"/>
      <c r="G119" s="410"/>
      <c r="H119" s="395"/>
      <c r="I119" s="143"/>
      <c r="J119" s="143"/>
      <c r="K119" s="143"/>
    </row>
    <row r="120" spans="1:25" ht="15" customHeight="1" x14ac:dyDescent="0.3">
      <c r="A120" s="30"/>
      <c r="B120" s="215" t="s">
        <v>40</v>
      </c>
      <c r="C120" s="425">
        <f>D113*0.3</f>
        <v>12000</v>
      </c>
      <c r="D120" s="426"/>
      <c r="E120" s="357"/>
      <c r="F120" s="422"/>
      <c r="G120" s="410"/>
      <c r="H120" s="395"/>
      <c r="I120" s="143"/>
      <c r="J120" s="143"/>
      <c r="K120" s="143"/>
    </row>
    <row r="121" spans="1:25" ht="14.25" customHeight="1" x14ac:dyDescent="0.3">
      <c r="A121" s="30"/>
      <c r="B121" s="216" t="s">
        <v>35</v>
      </c>
      <c r="C121" s="425">
        <f>D113*0.2</f>
        <v>8000</v>
      </c>
      <c r="D121" s="426"/>
      <c r="E121" s="357"/>
      <c r="F121" s="422"/>
      <c r="G121" s="410"/>
      <c r="H121" s="395"/>
      <c r="I121" s="143"/>
      <c r="J121" s="143"/>
      <c r="K121" s="143"/>
    </row>
    <row r="122" spans="1:25" ht="14.25" customHeight="1" x14ac:dyDescent="0.3">
      <c r="A122" s="30"/>
      <c r="B122" s="216" t="s">
        <v>36</v>
      </c>
      <c r="C122" s="425">
        <f>D113*0.1</f>
        <v>4000</v>
      </c>
      <c r="D122" s="426"/>
      <c r="E122" s="357"/>
      <c r="F122" s="422"/>
      <c r="G122" s="410"/>
      <c r="H122" s="395"/>
      <c r="I122" s="143"/>
      <c r="J122" s="143"/>
      <c r="K122" s="143"/>
    </row>
    <row r="123" spans="1:25" ht="14.25" customHeight="1" x14ac:dyDescent="0.3">
      <c r="A123" s="32"/>
      <c r="B123" s="212" t="s">
        <v>41</v>
      </c>
      <c r="C123" s="492">
        <f>(D113*0.1)-1</f>
        <v>3999</v>
      </c>
      <c r="D123" s="493"/>
      <c r="E123" s="358"/>
      <c r="F123" s="422"/>
      <c r="G123" s="410"/>
      <c r="H123" s="395"/>
      <c r="I123" s="143"/>
      <c r="J123" s="143"/>
      <c r="K123" s="143"/>
    </row>
    <row r="124" spans="1:25" s="2" customFormat="1" ht="14.25" customHeight="1" x14ac:dyDescent="0.3">
      <c r="A124" s="149" t="s">
        <v>66</v>
      </c>
      <c r="B124" s="150" t="s">
        <v>173</v>
      </c>
      <c r="C124" s="150"/>
      <c r="D124" s="155"/>
      <c r="E124" s="515" t="s">
        <v>171</v>
      </c>
      <c r="F124" s="518">
        <v>4</v>
      </c>
      <c r="G124" s="390">
        <f>IF(D128=C128,1,0)+IF(D129=C129,1,0)+IF(D130=C130,1,0)</f>
        <v>0</v>
      </c>
      <c r="H124" s="400">
        <f>F124*G124</f>
        <v>0</v>
      </c>
      <c r="K124" s="3"/>
      <c r="Y124" s="206" t="s">
        <v>70</v>
      </c>
    </row>
    <row r="125" spans="1:25" s="2" customFormat="1" ht="15" customHeight="1" x14ac:dyDescent="0.3">
      <c r="A125" s="151"/>
      <c r="B125" s="193" t="s">
        <v>174</v>
      </c>
      <c r="C125" s="193"/>
      <c r="D125" s="156" t="s">
        <v>234</v>
      </c>
      <c r="E125" s="516"/>
      <c r="F125" s="519"/>
      <c r="G125" s="391"/>
      <c r="H125" s="401"/>
      <c r="K125" s="3"/>
      <c r="Y125" s="206" t="s">
        <v>71</v>
      </c>
    </row>
    <row r="126" spans="1:25" s="2" customFormat="1" ht="15" customHeight="1" x14ac:dyDescent="0.3">
      <c r="A126" s="151"/>
      <c r="B126" s="193" t="s">
        <v>42</v>
      </c>
      <c r="C126" s="193"/>
      <c r="D126" s="157" t="s">
        <v>172</v>
      </c>
      <c r="E126" s="516"/>
      <c r="F126" s="519"/>
      <c r="G126" s="391"/>
      <c r="H126" s="401"/>
    </row>
    <row r="127" spans="1:25" s="2" customFormat="1" ht="7.5" customHeight="1" x14ac:dyDescent="0.3">
      <c r="A127" s="153"/>
      <c r="B127" s="195"/>
      <c r="C127" s="195"/>
      <c r="D127" s="195"/>
      <c r="E127" s="516"/>
      <c r="F127" s="519"/>
      <c r="G127" s="391"/>
      <c r="H127" s="401"/>
      <c r="I127" s="343"/>
      <c r="J127" s="343"/>
      <c r="K127" s="343"/>
    </row>
    <row r="128" spans="1:25" s="2" customFormat="1" ht="15" customHeight="1" x14ac:dyDescent="0.3">
      <c r="A128" s="153"/>
      <c r="B128" s="196" t="s">
        <v>41</v>
      </c>
      <c r="C128" s="199" t="s">
        <v>310</v>
      </c>
      <c r="D128" s="43"/>
      <c r="E128" s="516"/>
      <c r="F128" s="519"/>
      <c r="G128" s="391"/>
      <c r="H128" s="401"/>
      <c r="I128" s="343"/>
      <c r="J128" s="343"/>
      <c r="K128" s="343"/>
    </row>
    <row r="129" spans="1:11" s="2" customFormat="1" ht="26.5" customHeight="1" x14ac:dyDescent="0.3">
      <c r="A129" s="153"/>
      <c r="B129" s="196" t="s">
        <v>41</v>
      </c>
      <c r="C129" s="199" t="s">
        <v>326</v>
      </c>
      <c r="D129" s="43"/>
      <c r="E129" s="516"/>
      <c r="F129" s="519"/>
      <c r="G129" s="391"/>
      <c r="H129" s="401"/>
      <c r="I129" s="343"/>
      <c r="J129" s="343"/>
      <c r="K129" s="343"/>
    </row>
    <row r="130" spans="1:11" s="2" customFormat="1" ht="14.25" customHeight="1" x14ac:dyDescent="0.3">
      <c r="A130" s="153"/>
      <c r="B130" s="196" t="s">
        <v>41</v>
      </c>
      <c r="C130" s="199" t="s">
        <v>255</v>
      </c>
      <c r="D130" s="43"/>
      <c r="E130" s="516"/>
      <c r="F130" s="519"/>
      <c r="G130" s="391"/>
      <c r="H130" s="401"/>
      <c r="I130" s="343"/>
      <c r="J130" s="343"/>
      <c r="K130" s="343"/>
    </row>
    <row r="131" spans="1:11" ht="14.25" customHeight="1" x14ac:dyDescent="0.3">
      <c r="A131" s="27" t="s">
        <v>182</v>
      </c>
      <c r="B131" s="28" t="s">
        <v>101</v>
      </c>
      <c r="C131" s="147"/>
      <c r="D131" s="147"/>
      <c r="E131" s="502" t="s">
        <v>68</v>
      </c>
      <c r="F131" s="413">
        <v>4</v>
      </c>
      <c r="G131" s="409">
        <f>IF(D133=C135,2,IF(D133=C136,1,0))</f>
        <v>0</v>
      </c>
      <c r="H131" s="394">
        <f>F131*G131</f>
        <v>0</v>
      </c>
      <c r="I131" s="143"/>
      <c r="J131" s="143"/>
      <c r="K131" s="143"/>
    </row>
    <row r="132" spans="1:11" ht="14.25" customHeight="1" x14ac:dyDescent="0.3">
      <c r="A132" s="29"/>
      <c r="B132" s="197" t="s">
        <v>33</v>
      </c>
      <c r="C132" s="197"/>
      <c r="D132" s="35" t="s">
        <v>226</v>
      </c>
      <c r="E132" s="503"/>
      <c r="F132" s="414"/>
      <c r="G132" s="410"/>
      <c r="H132" s="395"/>
      <c r="I132" s="143"/>
      <c r="J132" s="143"/>
      <c r="K132" s="143"/>
    </row>
    <row r="133" spans="1:11" ht="14.25" customHeight="1" x14ac:dyDescent="0.3">
      <c r="A133" s="29"/>
      <c r="B133" s="197" t="s">
        <v>42</v>
      </c>
      <c r="C133" s="197"/>
      <c r="D133" s="43"/>
      <c r="E133" s="503"/>
      <c r="F133" s="414"/>
      <c r="G133" s="410"/>
      <c r="H133" s="395"/>
      <c r="I133" s="143"/>
      <c r="J133" s="143"/>
      <c r="K133" s="143"/>
    </row>
    <row r="134" spans="1:11" ht="7.5" customHeight="1" x14ac:dyDescent="0.3">
      <c r="A134" s="30"/>
      <c r="B134" s="188"/>
      <c r="C134" s="188"/>
      <c r="D134" s="188"/>
      <c r="E134" s="503"/>
      <c r="F134" s="414"/>
      <c r="G134" s="410"/>
      <c r="H134" s="395"/>
      <c r="I134" s="143"/>
      <c r="J134" s="143"/>
      <c r="K134" s="143"/>
    </row>
    <row r="135" spans="1:11" ht="14.25" customHeight="1" x14ac:dyDescent="0.3">
      <c r="A135" s="32"/>
      <c r="B135" s="306" t="s">
        <v>36</v>
      </c>
      <c r="C135" s="494" t="s">
        <v>226</v>
      </c>
      <c r="D135" s="494"/>
      <c r="E135" s="503"/>
      <c r="F135" s="414"/>
      <c r="G135" s="410"/>
      <c r="H135" s="395"/>
      <c r="I135" s="143"/>
      <c r="J135" s="143"/>
      <c r="K135" s="143"/>
    </row>
    <row r="136" spans="1:11" ht="14.25" customHeight="1" x14ac:dyDescent="0.3">
      <c r="A136" s="33"/>
      <c r="B136" s="307" t="s">
        <v>41</v>
      </c>
      <c r="C136" s="416" t="s">
        <v>227</v>
      </c>
      <c r="D136" s="416"/>
      <c r="E136" s="504"/>
      <c r="F136" s="415"/>
      <c r="G136" s="410"/>
      <c r="H136" s="498"/>
      <c r="I136" s="143"/>
      <c r="J136" s="143"/>
      <c r="K136" s="143"/>
    </row>
    <row r="137" spans="1:11" ht="14.25" customHeight="1" x14ac:dyDescent="0.3">
      <c r="A137" s="27" t="s">
        <v>183</v>
      </c>
      <c r="B137" s="28" t="s">
        <v>106</v>
      </c>
      <c r="C137" s="34"/>
      <c r="D137" s="34"/>
      <c r="E137" s="499" t="s">
        <v>69</v>
      </c>
      <c r="F137" s="421">
        <v>2</v>
      </c>
      <c r="G137" s="409">
        <f>IF(D139=C141,4,IF(D139=C142,3,IF(D139=C143,2,IF(D139=C144,1,0))))</f>
        <v>0</v>
      </c>
      <c r="H137" s="394">
        <f>F137*G137</f>
        <v>0</v>
      </c>
      <c r="I137" s="143"/>
      <c r="J137" s="143"/>
      <c r="K137" s="143"/>
    </row>
    <row r="138" spans="1:11" ht="15" customHeight="1" x14ac:dyDescent="0.3">
      <c r="A138" s="29"/>
      <c r="B138" s="197" t="s">
        <v>33</v>
      </c>
      <c r="C138" s="197"/>
      <c r="D138" s="35" t="s">
        <v>107</v>
      </c>
      <c r="E138" s="500"/>
      <c r="F138" s="422"/>
      <c r="G138" s="410"/>
      <c r="H138" s="395"/>
      <c r="I138" s="143"/>
      <c r="J138" s="143"/>
      <c r="K138" s="143"/>
    </row>
    <row r="139" spans="1:11" ht="15" customHeight="1" x14ac:dyDescent="0.3">
      <c r="A139" s="29"/>
      <c r="B139" s="197" t="s">
        <v>42</v>
      </c>
      <c r="C139" s="197"/>
      <c r="D139" s="83"/>
      <c r="E139" s="500"/>
      <c r="F139" s="422"/>
      <c r="G139" s="410"/>
      <c r="H139" s="395"/>
      <c r="I139" s="143"/>
      <c r="J139" s="143"/>
      <c r="K139" s="143"/>
    </row>
    <row r="140" spans="1:11" ht="7.5" customHeight="1" x14ac:dyDescent="0.3">
      <c r="A140" s="30"/>
      <c r="B140" s="188"/>
      <c r="C140" s="188"/>
      <c r="D140" s="188"/>
      <c r="E140" s="500"/>
      <c r="F140" s="422"/>
      <c r="G140" s="410"/>
      <c r="H140" s="395"/>
      <c r="I140" s="143"/>
      <c r="J140" s="143"/>
      <c r="K140" s="143"/>
    </row>
    <row r="141" spans="1:11" ht="15" customHeight="1" x14ac:dyDescent="0.3">
      <c r="A141" s="30"/>
      <c r="B141" s="306" t="s">
        <v>40</v>
      </c>
      <c r="C141" s="399" t="s">
        <v>109</v>
      </c>
      <c r="D141" s="399"/>
      <c r="E141" s="500"/>
      <c r="F141" s="422"/>
      <c r="G141" s="410"/>
      <c r="H141" s="395"/>
      <c r="I141" s="143"/>
      <c r="J141" s="143"/>
      <c r="K141" s="143"/>
    </row>
    <row r="142" spans="1:11" ht="15" customHeight="1" x14ac:dyDescent="0.3">
      <c r="A142" s="30"/>
      <c r="B142" s="306" t="s">
        <v>35</v>
      </c>
      <c r="C142" s="399" t="s">
        <v>110</v>
      </c>
      <c r="D142" s="399"/>
      <c r="E142" s="500"/>
      <c r="F142" s="422"/>
      <c r="G142" s="410"/>
      <c r="H142" s="395"/>
      <c r="I142" s="143"/>
      <c r="J142" s="143"/>
      <c r="K142" s="143"/>
    </row>
    <row r="143" spans="1:11" ht="14.25" customHeight="1" x14ac:dyDescent="0.3">
      <c r="A143" s="32"/>
      <c r="B143" s="306" t="s">
        <v>36</v>
      </c>
      <c r="C143" s="399" t="s">
        <v>111</v>
      </c>
      <c r="D143" s="399"/>
      <c r="E143" s="500"/>
      <c r="F143" s="422"/>
      <c r="G143" s="410"/>
      <c r="H143" s="395"/>
      <c r="I143" s="143"/>
      <c r="J143" s="143"/>
      <c r="K143" s="143"/>
    </row>
    <row r="144" spans="1:11" ht="14.25" customHeight="1" thickBot="1" x14ac:dyDescent="0.35">
      <c r="A144" s="33"/>
      <c r="B144" s="307" t="s">
        <v>41</v>
      </c>
      <c r="C144" s="416" t="s">
        <v>112</v>
      </c>
      <c r="D144" s="416"/>
      <c r="E144" s="501"/>
      <c r="F144" s="427"/>
      <c r="G144" s="490"/>
      <c r="H144" s="491"/>
      <c r="I144" s="143"/>
      <c r="J144" s="143"/>
      <c r="K144" s="143"/>
    </row>
    <row r="145" spans="1:11" ht="14.25" customHeight="1" thickTop="1" x14ac:dyDescent="0.3">
      <c r="A145" s="488"/>
      <c r="B145" s="488"/>
      <c r="C145" s="488"/>
      <c r="D145" s="488"/>
      <c r="E145" s="488"/>
      <c r="F145" s="488"/>
      <c r="G145" s="489"/>
      <c r="H145" s="36">
        <f>SUM(H83:H144)</f>
        <v>0</v>
      </c>
      <c r="I145" s="143"/>
      <c r="J145" s="143"/>
      <c r="K145" s="143"/>
    </row>
    <row r="146" spans="1:11" ht="7.5" customHeight="1" x14ac:dyDescent="0.3">
      <c r="A146" s="138"/>
      <c r="B146" s="305"/>
      <c r="C146" s="305"/>
      <c r="D146" s="140"/>
      <c r="E146" s="140"/>
      <c r="F146" s="140"/>
      <c r="G146" s="140"/>
      <c r="H146" s="140"/>
      <c r="K146" s="16"/>
    </row>
    <row r="147" spans="1:11" ht="20.149999999999999" customHeight="1" x14ac:dyDescent="0.3">
      <c r="A147" s="23" t="s">
        <v>26</v>
      </c>
      <c r="B147" s="402" t="s">
        <v>222</v>
      </c>
      <c r="C147" s="403"/>
      <c r="D147" s="403"/>
      <c r="E147" s="24"/>
      <c r="F147" s="24"/>
      <c r="G147" s="24"/>
      <c r="H147" s="24"/>
      <c r="I147" s="172" t="s">
        <v>150</v>
      </c>
      <c r="J147" s="95" t="s">
        <v>31</v>
      </c>
      <c r="K147" s="78" t="s">
        <v>151</v>
      </c>
    </row>
    <row r="148" spans="1:11" ht="18" customHeight="1" x14ac:dyDescent="0.3">
      <c r="A148" s="404" t="s">
        <v>76</v>
      </c>
      <c r="B148" s="404"/>
      <c r="C148" s="404"/>
      <c r="D148" s="495"/>
      <c r="E148" s="495"/>
      <c r="F148" s="495"/>
      <c r="G148" s="495"/>
      <c r="H148" s="495"/>
      <c r="I148" s="176"/>
      <c r="J148" s="104"/>
      <c r="K148" s="104"/>
    </row>
    <row r="149" spans="1:11" ht="18" customHeight="1" x14ac:dyDescent="0.3">
      <c r="A149" s="396" t="s">
        <v>77</v>
      </c>
      <c r="B149" s="396"/>
      <c r="C149" s="396"/>
      <c r="D149" s="397"/>
      <c r="E149" s="397"/>
      <c r="F149" s="397"/>
      <c r="G149" s="397"/>
      <c r="H149" s="397"/>
      <c r="I149" s="177"/>
      <c r="J149" s="117"/>
      <c r="K149" s="117"/>
    </row>
    <row r="150" spans="1:11" ht="18" customHeight="1" x14ac:dyDescent="0.3">
      <c r="A150" s="396" t="s">
        <v>78</v>
      </c>
      <c r="B150" s="396"/>
      <c r="C150" s="396"/>
      <c r="D150" s="397"/>
      <c r="E150" s="397"/>
      <c r="F150" s="397"/>
      <c r="G150" s="397"/>
      <c r="H150" s="397"/>
      <c r="I150" s="177"/>
      <c r="J150" s="117"/>
      <c r="K150" s="117"/>
    </row>
    <row r="151" spans="1:11" ht="18" customHeight="1" x14ac:dyDescent="0.3">
      <c r="A151" s="476" t="s">
        <v>79</v>
      </c>
      <c r="B151" s="476"/>
      <c r="C151" s="476"/>
      <c r="D151" s="397"/>
      <c r="E151" s="397"/>
      <c r="F151" s="397"/>
      <c r="G151" s="397"/>
      <c r="H151" s="397"/>
      <c r="I151" s="177"/>
      <c r="J151" s="117"/>
      <c r="K151" s="117"/>
    </row>
    <row r="152" spans="1:11" ht="18" customHeight="1" x14ac:dyDescent="0.3">
      <c r="A152" s="475" t="s">
        <v>80</v>
      </c>
      <c r="B152" s="475"/>
      <c r="C152" s="475"/>
      <c r="D152" s="474"/>
      <c r="E152" s="474"/>
      <c r="F152" s="474"/>
      <c r="G152" s="474"/>
      <c r="H152" s="474"/>
      <c r="I152" s="178"/>
      <c r="J152" s="109"/>
      <c r="K152" s="109"/>
    </row>
    <row r="153" spans="1:11" ht="18" customHeight="1" x14ac:dyDescent="0.3">
      <c r="A153" s="480" t="s">
        <v>123</v>
      </c>
      <c r="B153" s="480"/>
      <c r="C153" s="480"/>
      <c r="D153" s="301" t="s">
        <v>124</v>
      </c>
      <c r="E153" s="130"/>
      <c r="F153" s="130"/>
      <c r="G153" s="37"/>
      <c r="H153" s="38"/>
      <c r="I153" s="176"/>
      <c r="J153" s="104"/>
      <c r="K153" s="104"/>
    </row>
    <row r="154" spans="1:11" ht="30" customHeight="1" x14ac:dyDescent="0.3">
      <c r="A154" s="398"/>
      <c r="B154" s="398"/>
      <c r="C154" s="398"/>
      <c r="D154" s="302" t="s">
        <v>125</v>
      </c>
      <c r="E154" s="351" t="s">
        <v>126</v>
      </c>
      <c r="F154" s="352"/>
      <c r="G154" s="39"/>
      <c r="H154" s="40"/>
      <c r="I154" s="177"/>
      <c r="J154" s="117"/>
      <c r="K154" s="117"/>
    </row>
    <row r="155" spans="1:11" ht="30" customHeight="1" x14ac:dyDescent="0.3">
      <c r="A155" s="481"/>
      <c r="B155" s="481"/>
      <c r="C155" s="481"/>
      <c r="D155" s="303" t="s">
        <v>129</v>
      </c>
      <c r="E155" s="347" t="s">
        <v>127</v>
      </c>
      <c r="F155" s="348"/>
      <c r="G155" s="85"/>
      <c r="H155" s="86"/>
      <c r="I155" s="178"/>
      <c r="J155" s="109"/>
      <c r="K155" s="109"/>
    </row>
    <row r="156" spans="1:11" ht="45" customHeight="1" x14ac:dyDescent="0.3">
      <c r="A156" s="479" t="s">
        <v>108</v>
      </c>
      <c r="B156" s="479"/>
      <c r="C156" s="479"/>
      <c r="D156" s="473"/>
      <c r="E156" s="473"/>
      <c r="F156" s="473"/>
      <c r="G156" s="473"/>
      <c r="H156" s="473"/>
      <c r="I156" s="173"/>
      <c r="J156" s="101"/>
      <c r="K156" s="101"/>
    </row>
    <row r="157" spans="1:11" ht="20.149999999999999" customHeight="1" x14ac:dyDescent="0.3">
      <c r="A157" s="23" t="s">
        <v>49</v>
      </c>
      <c r="B157" s="477" t="s">
        <v>31</v>
      </c>
      <c r="C157" s="478"/>
      <c r="D157" s="478"/>
      <c r="E157" s="203" t="s">
        <v>29</v>
      </c>
      <c r="F157" s="25" t="s">
        <v>75</v>
      </c>
      <c r="G157" s="25" t="s">
        <v>30</v>
      </c>
      <c r="H157" s="26" t="s">
        <v>74</v>
      </c>
      <c r="I157" s="419" t="s">
        <v>179</v>
      </c>
      <c r="J157" s="419"/>
      <c r="K157" s="419"/>
    </row>
    <row r="158" spans="1:11" s="2" customFormat="1" ht="13.5" customHeight="1" x14ac:dyDescent="0.3">
      <c r="A158" s="149" t="s">
        <v>50</v>
      </c>
      <c r="B158" s="150" t="s">
        <v>32</v>
      </c>
      <c r="C158" s="191"/>
      <c r="D158" s="192"/>
      <c r="E158" s="362" t="s">
        <v>62</v>
      </c>
      <c r="F158" s="405">
        <f>F83/2</f>
        <v>3</v>
      </c>
      <c r="G158" s="390">
        <f>IF(D160="Sehr vergleichbar",3,IF(D160="Vergleichbar mit wenigen Abstrichen",2,IF(D160="Vergleichbar, jedoch mit nennenswerten Abstrichen",1,0)))</f>
        <v>0</v>
      </c>
      <c r="H158" s="392">
        <f>F158*G158</f>
        <v>0</v>
      </c>
      <c r="I158" s="344"/>
      <c r="J158" s="344"/>
      <c r="K158" s="344"/>
    </row>
    <row r="159" spans="1:11" s="2" customFormat="1" x14ac:dyDescent="0.3">
      <c r="A159" s="151"/>
      <c r="B159" s="193" t="s">
        <v>33</v>
      </c>
      <c r="C159" s="193"/>
      <c r="D159" s="194" t="s">
        <v>223</v>
      </c>
      <c r="E159" s="363"/>
      <c r="F159" s="406"/>
      <c r="G159" s="391"/>
      <c r="H159" s="393"/>
      <c r="I159" s="345"/>
      <c r="J159" s="345"/>
      <c r="K159" s="345"/>
    </row>
    <row r="160" spans="1:11" s="2" customFormat="1" x14ac:dyDescent="0.3">
      <c r="A160" s="151"/>
      <c r="B160" s="193" t="s">
        <v>42</v>
      </c>
      <c r="C160" s="193"/>
      <c r="D160" s="152"/>
      <c r="E160" s="363"/>
      <c r="F160" s="406"/>
      <c r="G160" s="391"/>
      <c r="H160" s="393"/>
      <c r="I160" s="345"/>
      <c r="J160" s="345"/>
      <c r="K160" s="345"/>
    </row>
    <row r="161" spans="1:11" s="2" customFormat="1" ht="7.5" customHeight="1" x14ac:dyDescent="0.3">
      <c r="A161" s="151"/>
      <c r="B161" s="195"/>
      <c r="C161" s="195"/>
      <c r="D161" s="195"/>
      <c r="E161" s="363"/>
      <c r="F161" s="406"/>
      <c r="G161" s="391"/>
      <c r="H161" s="393"/>
      <c r="I161" s="345"/>
      <c r="J161" s="345"/>
      <c r="K161" s="345"/>
    </row>
    <row r="162" spans="1:11" s="2" customFormat="1" ht="50.15" customHeight="1" x14ac:dyDescent="0.3">
      <c r="A162" s="151"/>
      <c r="B162" s="196" t="s">
        <v>35</v>
      </c>
      <c r="C162" s="420" t="s">
        <v>166</v>
      </c>
      <c r="D162" s="420"/>
      <c r="E162" s="363"/>
      <c r="F162" s="406"/>
      <c r="G162" s="391"/>
      <c r="H162" s="393"/>
      <c r="I162" s="345"/>
      <c r="J162" s="345"/>
      <c r="K162" s="345"/>
    </row>
    <row r="163" spans="1:11" s="2" customFormat="1" ht="50.15" customHeight="1" x14ac:dyDescent="0.3">
      <c r="A163" s="151"/>
      <c r="B163" s="196" t="s">
        <v>36</v>
      </c>
      <c r="C163" s="420" t="s">
        <v>167</v>
      </c>
      <c r="D163" s="420"/>
      <c r="E163" s="363"/>
      <c r="F163" s="406"/>
      <c r="G163" s="391"/>
      <c r="H163" s="393"/>
      <c r="I163" s="345"/>
      <c r="J163" s="345"/>
      <c r="K163" s="345"/>
    </row>
    <row r="164" spans="1:11" s="2" customFormat="1" ht="50.15" customHeight="1" x14ac:dyDescent="0.3">
      <c r="A164" s="153"/>
      <c r="B164" s="196" t="s">
        <v>41</v>
      </c>
      <c r="C164" s="420" t="s">
        <v>168</v>
      </c>
      <c r="D164" s="420"/>
      <c r="E164" s="363"/>
      <c r="F164" s="406"/>
      <c r="G164" s="391"/>
      <c r="H164" s="393"/>
      <c r="I164" s="345"/>
      <c r="J164" s="345"/>
      <c r="K164" s="345"/>
    </row>
    <row r="165" spans="1:11" s="2" customFormat="1" x14ac:dyDescent="0.3">
      <c r="A165" s="153"/>
      <c r="B165" s="196" t="s">
        <v>60</v>
      </c>
      <c r="C165" s="505" t="s">
        <v>235</v>
      </c>
      <c r="D165" s="505"/>
      <c r="E165" s="364"/>
      <c r="F165" s="406"/>
      <c r="G165" s="391"/>
      <c r="H165" s="393"/>
      <c r="I165" s="346"/>
      <c r="J165" s="346"/>
      <c r="K165" s="346"/>
    </row>
    <row r="166" spans="1:11" ht="14.25" customHeight="1" x14ac:dyDescent="0.3">
      <c r="A166" s="27" t="s">
        <v>51</v>
      </c>
      <c r="B166" s="28" t="s">
        <v>61</v>
      </c>
      <c r="C166" s="28"/>
      <c r="D166" s="19"/>
      <c r="E166" s="359" t="s">
        <v>236</v>
      </c>
      <c r="F166" s="428">
        <f>F90/2</f>
        <v>1</v>
      </c>
      <c r="G166" s="390">
        <f>IF(D168=C170,6,IF(D168=C171,5,IF(D168=C172,4,IF(D168=C173,3,IF(D168=C174,2,IF(D168=C175,1,0))))))</f>
        <v>0</v>
      </c>
      <c r="H166" s="394">
        <f>F166*G166</f>
        <v>0</v>
      </c>
      <c r="K166" s="16"/>
    </row>
    <row r="167" spans="1:11" x14ac:dyDescent="0.3">
      <c r="A167" s="29"/>
      <c r="B167" s="197" t="s">
        <v>63</v>
      </c>
      <c r="C167" s="197"/>
      <c r="D167" s="31" t="s">
        <v>102</v>
      </c>
      <c r="E167" s="360"/>
      <c r="F167" s="429"/>
      <c r="G167" s="391"/>
      <c r="H167" s="395"/>
      <c r="K167" s="16"/>
    </row>
    <row r="168" spans="1:11" x14ac:dyDescent="0.3">
      <c r="A168" s="29"/>
      <c r="B168" s="197" t="s">
        <v>42</v>
      </c>
      <c r="C168" s="197"/>
      <c r="D168" s="43"/>
      <c r="E168" s="360"/>
      <c r="F168" s="429"/>
      <c r="G168" s="391"/>
      <c r="H168" s="395"/>
    </row>
    <row r="169" spans="1:11" ht="7.5" customHeight="1" x14ac:dyDescent="0.3">
      <c r="A169" s="30"/>
      <c r="B169" s="188"/>
      <c r="C169" s="188"/>
      <c r="D169" s="188"/>
      <c r="E169" s="360"/>
      <c r="F169" s="429"/>
      <c r="G169" s="391"/>
      <c r="H169" s="395"/>
      <c r="I169" s="342"/>
      <c r="J169" s="342"/>
      <c r="K169" s="342"/>
    </row>
    <row r="170" spans="1:11" ht="14.25" customHeight="1" x14ac:dyDescent="0.3">
      <c r="A170" s="30"/>
      <c r="B170" s="196" t="s">
        <v>170</v>
      </c>
      <c r="C170" s="398" t="s">
        <v>181</v>
      </c>
      <c r="D170" s="398"/>
      <c r="E170" s="360"/>
      <c r="F170" s="429"/>
      <c r="G170" s="391"/>
      <c r="H170" s="395"/>
      <c r="I170" s="342"/>
      <c r="J170" s="342"/>
      <c r="K170" s="342"/>
    </row>
    <row r="171" spans="1:11" ht="14.25" customHeight="1" x14ac:dyDescent="0.3">
      <c r="A171" s="30"/>
      <c r="B171" s="196" t="s">
        <v>53</v>
      </c>
      <c r="C171" s="398" t="s">
        <v>180</v>
      </c>
      <c r="D171" s="398"/>
      <c r="E171" s="360"/>
      <c r="F171" s="429"/>
      <c r="G171" s="391"/>
      <c r="H171" s="395"/>
      <c r="I171" s="342"/>
      <c r="J171" s="342"/>
      <c r="K171" s="342"/>
    </row>
    <row r="172" spans="1:11" ht="14.25" customHeight="1" x14ac:dyDescent="0.3">
      <c r="A172" s="30"/>
      <c r="B172" s="196" t="s">
        <v>40</v>
      </c>
      <c r="C172" s="398" t="s">
        <v>104</v>
      </c>
      <c r="D172" s="398"/>
      <c r="E172" s="360"/>
      <c r="F172" s="429"/>
      <c r="G172" s="391"/>
      <c r="H172" s="395"/>
      <c r="I172" s="342"/>
      <c r="J172" s="342"/>
      <c r="K172" s="342"/>
    </row>
    <row r="173" spans="1:11" x14ac:dyDescent="0.3">
      <c r="A173" s="30"/>
      <c r="B173" s="196" t="s">
        <v>35</v>
      </c>
      <c r="C173" s="398" t="s">
        <v>103</v>
      </c>
      <c r="D173" s="398"/>
      <c r="E173" s="360"/>
      <c r="F173" s="429"/>
      <c r="G173" s="391"/>
      <c r="H173" s="395"/>
      <c r="I173" s="342"/>
      <c r="J173" s="342"/>
      <c r="K173" s="342"/>
    </row>
    <row r="174" spans="1:11" x14ac:dyDescent="0.3">
      <c r="A174" s="30"/>
      <c r="B174" s="196" t="s">
        <v>36</v>
      </c>
      <c r="C174" s="398" t="s">
        <v>64</v>
      </c>
      <c r="D174" s="398"/>
      <c r="E174" s="360"/>
      <c r="F174" s="429"/>
      <c r="G174" s="391"/>
      <c r="H174" s="395"/>
      <c r="I174" s="342"/>
      <c r="J174" s="342"/>
      <c r="K174" s="342"/>
    </row>
    <row r="175" spans="1:11" ht="14.25" customHeight="1" x14ac:dyDescent="0.3">
      <c r="A175" s="30"/>
      <c r="B175" s="196" t="s">
        <v>41</v>
      </c>
      <c r="C175" s="398" t="s">
        <v>128</v>
      </c>
      <c r="D175" s="398"/>
      <c r="E175" s="360"/>
      <c r="F175" s="429"/>
      <c r="G175" s="391"/>
      <c r="H175" s="395"/>
      <c r="I175" s="342"/>
      <c r="J175" s="342"/>
      <c r="K175" s="342"/>
    </row>
    <row r="176" spans="1:11" ht="14.25" customHeight="1" x14ac:dyDescent="0.3">
      <c r="A176" s="30"/>
      <c r="B176" s="196" t="s">
        <v>60</v>
      </c>
      <c r="C176" s="398" t="s">
        <v>235</v>
      </c>
      <c r="D176" s="398"/>
      <c r="E176" s="361"/>
      <c r="F176" s="429"/>
      <c r="G176" s="449"/>
      <c r="H176" s="395"/>
      <c r="I176" s="342"/>
      <c r="J176" s="342"/>
      <c r="K176" s="342"/>
    </row>
    <row r="177" spans="1:11" x14ac:dyDescent="0.3">
      <c r="A177" s="27" t="s">
        <v>52</v>
      </c>
      <c r="B177" s="154" t="s">
        <v>169</v>
      </c>
      <c r="C177" s="28"/>
      <c r="D177" s="19"/>
      <c r="E177" s="356" t="s">
        <v>248</v>
      </c>
      <c r="F177" s="421">
        <f>F100/2</f>
        <v>1</v>
      </c>
      <c r="G177" s="409">
        <f>IF(D178=C181,8,IF(D178=C182,7,IF(D178=C183,6,IF(D178=C184,5,IF(D178=C185,4,IF(D178=C186,3,IF(D178=C187,2,IF(D178=C188,1,0))))))))</f>
        <v>0</v>
      </c>
      <c r="H177" s="394">
        <f>F177*G177</f>
        <v>0</v>
      </c>
    </row>
    <row r="178" spans="1:11" ht="14.15" customHeight="1" x14ac:dyDescent="0.3">
      <c r="A178" s="29"/>
      <c r="B178" s="407" t="s">
        <v>244</v>
      </c>
      <c r="C178" s="408"/>
      <c r="D178" s="213">
        <f>D101</f>
        <v>4500000</v>
      </c>
      <c r="E178" s="357"/>
      <c r="F178" s="422"/>
      <c r="G178" s="410"/>
      <c r="H178" s="395"/>
      <c r="I178" s="144"/>
    </row>
    <row r="179" spans="1:11" ht="13.5" customHeight="1" x14ac:dyDescent="0.3">
      <c r="A179" s="29"/>
      <c r="B179" s="197" t="s">
        <v>243</v>
      </c>
      <c r="C179" s="197"/>
      <c r="D179" s="316"/>
      <c r="E179" s="357"/>
      <c r="F179" s="422"/>
      <c r="G179" s="410"/>
      <c r="H179" s="395"/>
      <c r="I179" s="144"/>
    </row>
    <row r="180" spans="1:11" ht="7.5" customHeight="1" x14ac:dyDescent="0.3">
      <c r="A180" s="30"/>
      <c r="B180" s="188"/>
      <c r="C180" s="188"/>
      <c r="D180" s="188"/>
      <c r="E180" s="357"/>
      <c r="F180" s="422"/>
      <c r="G180" s="410"/>
      <c r="H180" s="395"/>
    </row>
    <row r="181" spans="1:11" x14ac:dyDescent="0.3">
      <c r="A181" s="30"/>
      <c r="B181" s="215" t="s">
        <v>246</v>
      </c>
      <c r="C181" s="411">
        <f>E37*4.5</f>
        <v>4050000</v>
      </c>
      <c r="D181" s="412"/>
      <c r="E181" s="357"/>
      <c r="F181" s="422"/>
      <c r="G181" s="410"/>
      <c r="H181" s="395"/>
      <c r="I181" s="148"/>
      <c r="J181" s="143"/>
      <c r="K181" s="143"/>
    </row>
    <row r="182" spans="1:11" x14ac:dyDescent="0.3">
      <c r="A182" s="30"/>
      <c r="B182" s="215" t="s">
        <v>247</v>
      </c>
      <c r="C182" s="411">
        <f>E37*4</f>
        <v>3600000</v>
      </c>
      <c r="D182" s="412"/>
      <c r="E182" s="357"/>
      <c r="F182" s="422"/>
      <c r="G182" s="410"/>
      <c r="H182" s="395"/>
      <c r="I182" s="148"/>
      <c r="J182" s="143"/>
      <c r="K182" s="143"/>
    </row>
    <row r="183" spans="1:11" x14ac:dyDescent="0.3">
      <c r="A183" s="30"/>
      <c r="B183" s="215" t="s">
        <v>170</v>
      </c>
      <c r="C183" s="411">
        <f>E37*3.5</f>
        <v>3150000</v>
      </c>
      <c r="D183" s="412"/>
      <c r="E183" s="357"/>
      <c r="F183" s="422"/>
      <c r="G183" s="410"/>
      <c r="H183" s="395"/>
      <c r="I183" s="148"/>
      <c r="J183" s="143"/>
      <c r="K183" s="143"/>
    </row>
    <row r="184" spans="1:11" x14ac:dyDescent="0.3">
      <c r="A184" s="30"/>
      <c r="B184" s="215" t="s">
        <v>53</v>
      </c>
      <c r="C184" s="411">
        <f>E37*3</f>
        <v>2700000</v>
      </c>
      <c r="D184" s="412"/>
      <c r="E184" s="357"/>
      <c r="F184" s="422"/>
      <c r="G184" s="410"/>
      <c r="H184" s="395"/>
      <c r="I184" s="148"/>
      <c r="J184" s="143"/>
      <c r="K184" s="143"/>
    </row>
    <row r="185" spans="1:11" x14ac:dyDescent="0.3">
      <c r="A185" s="30"/>
      <c r="B185" s="215" t="s">
        <v>40</v>
      </c>
      <c r="C185" s="411">
        <f>E37*2.5</f>
        <v>2250000</v>
      </c>
      <c r="D185" s="412"/>
      <c r="E185" s="357"/>
      <c r="F185" s="422"/>
      <c r="G185" s="410"/>
      <c r="H185" s="395"/>
      <c r="I185" s="148"/>
      <c r="J185" s="143"/>
      <c r="K185" s="143"/>
    </row>
    <row r="186" spans="1:11" x14ac:dyDescent="0.3">
      <c r="A186" s="30"/>
      <c r="B186" s="216" t="s">
        <v>35</v>
      </c>
      <c r="C186" s="411">
        <f>E37*2</f>
        <v>1800000</v>
      </c>
      <c r="D186" s="412"/>
      <c r="E186" s="357"/>
      <c r="F186" s="422"/>
      <c r="G186" s="410"/>
      <c r="H186" s="395"/>
      <c r="I186" s="143"/>
      <c r="J186" s="143"/>
      <c r="K186" s="143"/>
    </row>
    <row r="187" spans="1:11" x14ac:dyDescent="0.3">
      <c r="A187" s="32"/>
      <c r="B187" s="216" t="s">
        <v>36</v>
      </c>
      <c r="C187" s="411">
        <f>E37*1.5</f>
        <v>1350000</v>
      </c>
      <c r="D187" s="412"/>
      <c r="E187" s="357"/>
      <c r="F187" s="422"/>
      <c r="G187" s="410"/>
      <c r="H187" s="395"/>
      <c r="I187" s="143"/>
      <c r="J187" s="143"/>
      <c r="K187" s="143"/>
    </row>
    <row r="188" spans="1:11" x14ac:dyDescent="0.3">
      <c r="A188" s="32"/>
      <c r="B188" s="306" t="s">
        <v>41</v>
      </c>
      <c r="C188" s="411">
        <f>E37</f>
        <v>900000</v>
      </c>
      <c r="D188" s="412"/>
      <c r="E188" s="357"/>
      <c r="F188" s="422"/>
      <c r="G188" s="410"/>
      <c r="H188" s="395"/>
      <c r="I188" s="143"/>
      <c r="J188" s="143"/>
      <c r="K188" s="143"/>
    </row>
    <row r="189" spans="1:11" x14ac:dyDescent="0.3">
      <c r="A189" s="32"/>
      <c r="B189" s="196" t="s">
        <v>60</v>
      </c>
      <c r="C189" s="481" t="s">
        <v>235</v>
      </c>
      <c r="D189" s="506"/>
      <c r="E189" s="358"/>
      <c r="F189" s="422"/>
      <c r="G189" s="410"/>
      <c r="H189" s="395"/>
      <c r="I189" s="143"/>
      <c r="J189" s="143"/>
      <c r="K189" s="143"/>
    </row>
    <row r="190" spans="1:11" x14ac:dyDescent="0.3">
      <c r="A190" s="27" t="s">
        <v>55</v>
      </c>
      <c r="B190" s="28" t="s">
        <v>81</v>
      </c>
      <c r="C190" s="28"/>
      <c r="D190" s="19"/>
      <c r="E190" s="356" t="s">
        <v>248</v>
      </c>
      <c r="F190" s="421">
        <f>F112/2</f>
        <v>2</v>
      </c>
      <c r="G190" s="409">
        <f>IF(D192=C194,8,IF(D192=C195,7,IF(D192=C196,6,IF(D192=C197,5,IF(D192=C198,4,IF(D192=C199,3,IF(D192=C200,2,IF(D192=C201,1,0))))))))</f>
        <v>0</v>
      </c>
      <c r="H190" s="394">
        <f>F190*G190</f>
        <v>0</v>
      </c>
      <c r="I190" s="143"/>
      <c r="J190" s="143"/>
      <c r="K190" s="143"/>
    </row>
    <row r="191" spans="1:11" x14ac:dyDescent="0.3">
      <c r="A191" s="29"/>
      <c r="B191" s="407" t="s">
        <v>165</v>
      </c>
      <c r="C191" s="408"/>
      <c r="D191" s="231">
        <f>D113</f>
        <v>40000</v>
      </c>
      <c r="E191" s="357"/>
      <c r="F191" s="422"/>
      <c r="G191" s="410"/>
      <c r="H191" s="395"/>
    </row>
    <row r="192" spans="1:11" ht="13.5" customHeight="1" x14ac:dyDescent="0.3">
      <c r="A192" s="29"/>
      <c r="B192" s="197" t="s">
        <v>42</v>
      </c>
      <c r="C192" s="197"/>
      <c r="D192" s="317"/>
      <c r="E192" s="357"/>
      <c r="F192" s="422"/>
      <c r="G192" s="410"/>
      <c r="H192" s="395"/>
      <c r="I192" s="144"/>
    </row>
    <row r="193" spans="1:11" ht="7.5" customHeight="1" x14ac:dyDescent="0.3">
      <c r="A193" s="30"/>
      <c r="B193" s="188"/>
      <c r="C193" s="188"/>
      <c r="D193" s="188"/>
      <c r="E193" s="357"/>
      <c r="F193" s="422"/>
      <c r="G193" s="410"/>
      <c r="H193" s="395"/>
    </row>
    <row r="194" spans="1:11" x14ac:dyDescent="0.3">
      <c r="A194" s="30"/>
      <c r="B194" s="232" t="s">
        <v>246</v>
      </c>
      <c r="C194" s="425">
        <f>D191*0.8</f>
        <v>32000</v>
      </c>
      <c r="D194" s="426"/>
      <c r="E194" s="357"/>
      <c r="F194" s="422"/>
      <c r="G194" s="410"/>
      <c r="H194" s="395"/>
      <c r="I194" s="143"/>
      <c r="J194" s="143"/>
      <c r="K194" s="143"/>
    </row>
    <row r="195" spans="1:11" x14ac:dyDescent="0.3">
      <c r="A195" s="30"/>
      <c r="B195" s="232" t="s">
        <v>247</v>
      </c>
      <c r="C195" s="425">
        <f>D191*0.7</f>
        <v>28000</v>
      </c>
      <c r="D195" s="426"/>
      <c r="E195" s="357"/>
      <c r="F195" s="422"/>
      <c r="G195" s="410"/>
      <c r="H195" s="395"/>
      <c r="I195" s="143"/>
      <c r="J195" s="143"/>
      <c r="K195" s="143"/>
    </row>
    <row r="196" spans="1:11" x14ac:dyDescent="0.3">
      <c r="A196" s="30"/>
      <c r="B196" s="232" t="s">
        <v>170</v>
      </c>
      <c r="C196" s="425">
        <f>D191*0.5</f>
        <v>20000</v>
      </c>
      <c r="D196" s="426"/>
      <c r="E196" s="357"/>
      <c r="F196" s="422"/>
      <c r="G196" s="410"/>
      <c r="H196" s="395"/>
      <c r="I196" s="143"/>
      <c r="J196" s="143"/>
      <c r="K196" s="143"/>
    </row>
    <row r="197" spans="1:11" x14ac:dyDescent="0.3">
      <c r="A197" s="30"/>
      <c r="B197" s="232" t="s">
        <v>53</v>
      </c>
      <c r="C197" s="425">
        <f>D191*0.4</f>
        <v>16000</v>
      </c>
      <c r="D197" s="426"/>
      <c r="E197" s="357"/>
      <c r="F197" s="422"/>
      <c r="G197" s="410"/>
      <c r="H197" s="395"/>
      <c r="I197" s="143"/>
      <c r="J197" s="143"/>
      <c r="K197" s="143"/>
    </row>
    <row r="198" spans="1:11" x14ac:dyDescent="0.3">
      <c r="A198" s="30"/>
      <c r="B198" s="232" t="s">
        <v>40</v>
      </c>
      <c r="C198" s="425">
        <f>D191*0.3</f>
        <v>12000</v>
      </c>
      <c r="D198" s="426"/>
      <c r="E198" s="357"/>
      <c r="F198" s="422"/>
      <c r="G198" s="410"/>
      <c r="H198" s="395"/>
      <c r="I198" s="143"/>
      <c r="J198" s="143"/>
      <c r="K198" s="143"/>
    </row>
    <row r="199" spans="1:11" ht="14.25" customHeight="1" x14ac:dyDescent="0.3">
      <c r="A199" s="30"/>
      <c r="B199" s="233" t="s">
        <v>35</v>
      </c>
      <c r="C199" s="425">
        <f>D191*0.2</f>
        <v>8000</v>
      </c>
      <c r="D199" s="426"/>
      <c r="E199" s="357"/>
      <c r="F199" s="422"/>
      <c r="G199" s="410"/>
      <c r="H199" s="395"/>
      <c r="I199" s="143"/>
      <c r="J199" s="143"/>
      <c r="K199" s="143"/>
    </row>
    <row r="200" spans="1:11" ht="14.25" customHeight="1" x14ac:dyDescent="0.3">
      <c r="A200" s="30"/>
      <c r="B200" s="233" t="s">
        <v>36</v>
      </c>
      <c r="C200" s="425">
        <f>D191*0.1</f>
        <v>4000</v>
      </c>
      <c r="D200" s="426"/>
      <c r="E200" s="357"/>
      <c r="F200" s="422"/>
      <c r="G200" s="410"/>
      <c r="H200" s="395"/>
      <c r="I200" s="143"/>
      <c r="J200" s="143"/>
      <c r="K200" s="143"/>
    </row>
    <row r="201" spans="1:11" ht="14.25" customHeight="1" x14ac:dyDescent="0.3">
      <c r="A201" s="32"/>
      <c r="B201" s="233" t="s">
        <v>41</v>
      </c>
      <c r="C201" s="492">
        <f>(D191*0.1)-1</f>
        <v>3999</v>
      </c>
      <c r="D201" s="493"/>
      <c r="E201" s="357"/>
      <c r="F201" s="422"/>
      <c r="G201" s="410"/>
      <c r="H201" s="395"/>
      <c r="I201" s="143"/>
      <c r="J201" s="143"/>
      <c r="K201" s="143"/>
    </row>
    <row r="202" spans="1:11" ht="14.25" customHeight="1" x14ac:dyDescent="0.3">
      <c r="A202" s="33"/>
      <c r="B202" s="234" t="s">
        <v>60</v>
      </c>
      <c r="C202" s="481" t="s">
        <v>235</v>
      </c>
      <c r="D202" s="481"/>
      <c r="E202" s="358"/>
      <c r="F202" s="430"/>
      <c r="G202" s="410"/>
      <c r="H202" s="498"/>
      <c r="I202" s="143"/>
      <c r="J202" s="143"/>
      <c r="K202" s="143"/>
    </row>
    <row r="203" spans="1:11" s="2" customFormat="1" ht="14.25" customHeight="1" x14ac:dyDescent="0.3">
      <c r="A203" s="149" t="s">
        <v>56</v>
      </c>
      <c r="B203" s="150" t="s">
        <v>173</v>
      </c>
      <c r="C203" s="150"/>
      <c r="D203" s="155"/>
      <c r="E203" s="515" t="s">
        <v>171</v>
      </c>
      <c r="F203" s="518">
        <f>F124/2</f>
        <v>2</v>
      </c>
      <c r="G203" s="390">
        <f>IF(D207=C207,1,0)+IF(D208=C208,1,0)+IF(D209=C209,1,0)</f>
        <v>0</v>
      </c>
      <c r="H203" s="400">
        <f>F203*G203</f>
        <v>0</v>
      </c>
      <c r="K203" s="3"/>
    </row>
    <row r="204" spans="1:11" s="2" customFormat="1" x14ac:dyDescent="0.3">
      <c r="A204" s="151"/>
      <c r="B204" s="193" t="s">
        <v>174</v>
      </c>
      <c r="C204" s="193"/>
      <c r="D204" s="156" t="s">
        <v>234</v>
      </c>
      <c r="E204" s="516"/>
      <c r="F204" s="519"/>
      <c r="G204" s="391"/>
      <c r="H204" s="401"/>
      <c r="K204" s="3"/>
    </row>
    <row r="205" spans="1:11" s="2" customFormat="1" x14ac:dyDescent="0.3">
      <c r="A205" s="151"/>
      <c r="B205" s="193" t="s">
        <v>42</v>
      </c>
      <c r="C205" s="193"/>
      <c r="D205" s="157" t="s">
        <v>172</v>
      </c>
      <c r="E205" s="516"/>
      <c r="F205" s="519"/>
      <c r="G205" s="391"/>
      <c r="H205" s="401"/>
    </row>
    <row r="206" spans="1:11" s="2" customFormat="1" ht="7.5" customHeight="1" x14ac:dyDescent="0.3">
      <c r="A206" s="153"/>
      <c r="B206" s="195"/>
      <c r="C206" s="195"/>
      <c r="D206" s="195"/>
      <c r="E206" s="516"/>
      <c r="F206" s="519"/>
      <c r="G206" s="391"/>
      <c r="H206" s="401"/>
      <c r="I206" s="343"/>
      <c r="J206" s="343"/>
      <c r="K206" s="343"/>
    </row>
    <row r="207" spans="1:11" s="2" customFormat="1" x14ac:dyDescent="0.3">
      <c r="A207" s="153"/>
      <c r="B207" s="196" t="s">
        <v>41</v>
      </c>
      <c r="C207" s="199" t="s">
        <v>310</v>
      </c>
      <c r="D207" s="43"/>
      <c r="E207" s="516"/>
      <c r="F207" s="519"/>
      <c r="G207" s="391"/>
      <c r="H207" s="401"/>
      <c r="I207" s="343"/>
      <c r="J207" s="343"/>
      <c r="K207" s="343"/>
    </row>
    <row r="208" spans="1:11" s="2" customFormat="1" x14ac:dyDescent="0.3">
      <c r="A208" s="153"/>
      <c r="B208" s="196" t="s">
        <v>41</v>
      </c>
      <c r="C208" s="199" t="s">
        <v>326</v>
      </c>
      <c r="D208" s="43"/>
      <c r="E208" s="516"/>
      <c r="F208" s="519"/>
      <c r="G208" s="391"/>
      <c r="H208" s="401"/>
      <c r="I208" s="343"/>
      <c r="J208" s="343"/>
      <c r="K208" s="343"/>
    </row>
    <row r="209" spans="1:11" s="2" customFormat="1" x14ac:dyDescent="0.3">
      <c r="A209" s="153"/>
      <c r="B209" s="196" t="s">
        <v>41</v>
      </c>
      <c r="C209" s="199" t="s">
        <v>255</v>
      </c>
      <c r="D209" s="43"/>
      <c r="E209" s="516"/>
      <c r="F209" s="519"/>
      <c r="G209" s="391"/>
      <c r="H209" s="401"/>
      <c r="I209" s="343"/>
      <c r="J209" s="343"/>
      <c r="K209" s="343"/>
    </row>
    <row r="210" spans="1:11" ht="14.25" customHeight="1" x14ac:dyDescent="0.3">
      <c r="A210" s="27" t="s">
        <v>218</v>
      </c>
      <c r="B210" s="28" t="s">
        <v>101</v>
      </c>
      <c r="C210" s="147"/>
      <c r="D210" s="147"/>
      <c r="E210" s="502" t="s">
        <v>65</v>
      </c>
      <c r="F210" s="413">
        <f>F131/2</f>
        <v>2</v>
      </c>
      <c r="G210" s="409">
        <f>IF(D212=C214,2,IF(D212=C215,1,0))</f>
        <v>0</v>
      </c>
      <c r="H210" s="394">
        <f>F210*G210</f>
        <v>0</v>
      </c>
      <c r="I210" s="143"/>
      <c r="J210" s="143"/>
      <c r="K210" s="143"/>
    </row>
    <row r="211" spans="1:11" ht="14.25" customHeight="1" x14ac:dyDescent="0.3">
      <c r="A211" s="29"/>
      <c r="B211" s="197" t="s">
        <v>33</v>
      </c>
      <c r="C211" s="197"/>
      <c r="D211" s="35" t="s">
        <v>226</v>
      </c>
      <c r="E211" s="503"/>
      <c r="F211" s="414"/>
      <c r="G211" s="410"/>
      <c r="H211" s="395"/>
      <c r="I211" s="143"/>
      <c r="J211" s="143"/>
      <c r="K211" s="143"/>
    </row>
    <row r="212" spans="1:11" ht="14.25" customHeight="1" x14ac:dyDescent="0.3">
      <c r="A212" s="29"/>
      <c r="B212" s="197" t="s">
        <v>42</v>
      </c>
      <c r="C212" s="197"/>
      <c r="D212" s="43"/>
      <c r="E212" s="503"/>
      <c r="F212" s="414"/>
      <c r="G212" s="410"/>
      <c r="H212" s="395"/>
      <c r="I212" s="143"/>
      <c r="J212" s="143"/>
      <c r="K212" s="143"/>
    </row>
    <row r="213" spans="1:11" ht="7.5" customHeight="1" x14ac:dyDescent="0.3">
      <c r="A213" s="30"/>
      <c r="B213" s="188"/>
      <c r="C213" s="188"/>
      <c r="D213" s="188"/>
      <c r="E213" s="503"/>
      <c r="F213" s="414"/>
      <c r="G213" s="410"/>
      <c r="H213" s="395"/>
      <c r="I213" s="143"/>
      <c r="J213" s="143"/>
      <c r="K213" s="143"/>
    </row>
    <row r="214" spans="1:11" ht="14.25" customHeight="1" x14ac:dyDescent="0.3">
      <c r="A214" s="32"/>
      <c r="B214" s="306" t="s">
        <v>36</v>
      </c>
      <c r="C214" s="494" t="s">
        <v>226</v>
      </c>
      <c r="D214" s="494"/>
      <c r="E214" s="503"/>
      <c r="F214" s="414"/>
      <c r="G214" s="410"/>
      <c r="H214" s="395"/>
      <c r="I214" s="143"/>
      <c r="J214" s="143"/>
      <c r="K214" s="143"/>
    </row>
    <row r="215" spans="1:11" ht="14.25" customHeight="1" x14ac:dyDescent="0.3">
      <c r="A215" s="32"/>
      <c r="B215" s="306" t="s">
        <v>41</v>
      </c>
      <c r="C215" s="399" t="s">
        <v>227</v>
      </c>
      <c r="D215" s="399"/>
      <c r="E215" s="503"/>
      <c r="F215" s="414"/>
      <c r="G215" s="410"/>
      <c r="H215" s="395"/>
      <c r="I215" s="143"/>
      <c r="J215" s="143"/>
      <c r="K215" s="143"/>
    </row>
    <row r="216" spans="1:11" ht="14.25" customHeight="1" x14ac:dyDescent="0.3">
      <c r="A216" s="33"/>
      <c r="B216" s="307" t="s">
        <v>60</v>
      </c>
      <c r="C216" s="416" t="s">
        <v>235</v>
      </c>
      <c r="D216" s="509"/>
      <c r="E216" s="504"/>
      <c r="F216" s="415"/>
      <c r="G216" s="410"/>
      <c r="H216" s="498"/>
      <c r="I216" s="143"/>
      <c r="J216" s="143"/>
      <c r="K216" s="143"/>
    </row>
    <row r="217" spans="1:11" ht="14.25" customHeight="1" x14ac:dyDescent="0.3">
      <c r="A217" s="27" t="s">
        <v>219</v>
      </c>
      <c r="B217" s="28" t="s">
        <v>106</v>
      </c>
      <c r="C217" s="34"/>
      <c r="D217" s="34"/>
      <c r="E217" s="499" t="s">
        <v>237</v>
      </c>
      <c r="F217" s="421">
        <f>F137/2</f>
        <v>1</v>
      </c>
      <c r="G217" s="409">
        <f>IF(D219=C221,4,IF(D219=C222,3,IF(D219=C223,2,IF(D219=C224,1,0))))</f>
        <v>0</v>
      </c>
      <c r="H217" s="394">
        <f>F217*G217</f>
        <v>0</v>
      </c>
      <c r="I217" s="143"/>
      <c r="J217" s="143"/>
      <c r="K217" s="143"/>
    </row>
    <row r="218" spans="1:11" ht="15" customHeight="1" x14ac:dyDescent="0.3">
      <c r="A218" s="29"/>
      <c r="B218" s="197" t="s">
        <v>33</v>
      </c>
      <c r="C218" s="197"/>
      <c r="D218" s="35" t="s">
        <v>107</v>
      </c>
      <c r="E218" s="500"/>
      <c r="F218" s="422"/>
      <c r="G218" s="410"/>
      <c r="H218" s="395"/>
      <c r="I218" s="143"/>
      <c r="J218" s="143"/>
      <c r="K218" s="143"/>
    </row>
    <row r="219" spans="1:11" ht="15" customHeight="1" x14ac:dyDescent="0.3">
      <c r="A219" s="29"/>
      <c r="B219" s="197" t="s">
        <v>42</v>
      </c>
      <c r="C219" s="197"/>
      <c r="D219" s="83"/>
      <c r="E219" s="500"/>
      <c r="F219" s="422"/>
      <c r="G219" s="410"/>
      <c r="H219" s="395"/>
      <c r="I219" s="143"/>
      <c r="J219" s="143"/>
      <c r="K219" s="143"/>
    </row>
    <row r="220" spans="1:11" ht="7.5" customHeight="1" x14ac:dyDescent="0.3">
      <c r="A220" s="30"/>
      <c r="B220" s="188"/>
      <c r="C220" s="188"/>
      <c r="D220" s="188"/>
      <c r="E220" s="500"/>
      <c r="F220" s="422"/>
      <c r="G220" s="410"/>
      <c r="H220" s="395"/>
      <c r="I220" s="143"/>
      <c r="J220" s="143"/>
      <c r="K220" s="143"/>
    </row>
    <row r="221" spans="1:11" ht="15" customHeight="1" x14ac:dyDescent="0.3">
      <c r="A221" s="30"/>
      <c r="B221" s="306" t="s">
        <v>40</v>
      </c>
      <c r="C221" s="399" t="s">
        <v>109</v>
      </c>
      <c r="D221" s="399"/>
      <c r="E221" s="500"/>
      <c r="F221" s="422"/>
      <c r="G221" s="410"/>
      <c r="H221" s="395"/>
      <c r="I221" s="143"/>
      <c r="J221" s="143"/>
      <c r="K221" s="143"/>
    </row>
    <row r="222" spans="1:11" ht="15" customHeight="1" x14ac:dyDescent="0.3">
      <c r="A222" s="30"/>
      <c r="B222" s="306" t="s">
        <v>35</v>
      </c>
      <c r="C222" s="399" t="s">
        <v>110</v>
      </c>
      <c r="D222" s="399"/>
      <c r="E222" s="500"/>
      <c r="F222" s="422"/>
      <c r="G222" s="410"/>
      <c r="H222" s="395"/>
      <c r="I222" s="143"/>
      <c r="J222" s="143"/>
      <c r="K222" s="143"/>
    </row>
    <row r="223" spans="1:11" ht="14.25" customHeight="1" x14ac:dyDescent="0.3">
      <c r="A223" s="32"/>
      <c r="B223" s="306" t="s">
        <v>36</v>
      </c>
      <c r="C223" s="399" t="s">
        <v>111</v>
      </c>
      <c r="D223" s="399"/>
      <c r="E223" s="500"/>
      <c r="F223" s="422"/>
      <c r="G223" s="410"/>
      <c r="H223" s="395"/>
      <c r="I223" s="143"/>
      <c r="J223" s="143"/>
      <c r="K223" s="143"/>
    </row>
    <row r="224" spans="1:11" ht="14.25" customHeight="1" x14ac:dyDescent="0.3">
      <c r="A224" s="32"/>
      <c r="B224" s="306" t="s">
        <v>41</v>
      </c>
      <c r="C224" s="399" t="s">
        <v>112</v>
      </c>
      <c r="D224" s="399"/>
      <c r="E224" s="500"/>
      <c r="F224" s="422"/>
      <c r="G224" s="410"/>
      <c r="H224" s="395"/>
      <c r="I224" s="143"/>
      <c r="J224" s="143"/>
      <c r="K224" s="143"/>
    </row>
    <row r="225" spans="1:11" ht="14.25" customHeight="1" thickBot="1" x14ac:dyDescent="0.35">
      <c r="A225" s="209"/>
      <c r="B225" s="312" t="s">
        <v>60</v>
      </c>
      <c r="C225" s="507" t="s">
        <v>235</v>
      </c>
      <c r="D225" s="508"/>
      <c r="E225" s="501"/>
      <c r="F225" s="427"/>
      <c r="G225" s="490"/>
      <c r="H225" s="491"/>
      <c r="I225" s="143"/>
      <c r="J225" s="143"/>
      <c r="K225" s="143"/>
    </row>
    <row r="226" spans="1:11" ht="14.25" customHeight="1" thickTop="1" x14ac:dyDescent="0.3">
      <c r="A226" s="488"/>
      <c r="B226" s="488"/>
      <c r="C226" s="488"/>
      <c r="D226" s="488"/>
      <c r="E226" s="488"/>
      <c r="F226" s="488"/>
      <c r="G226" s="489"/>
      <c r="H226" s="36">
        <f>SUM(H158:H225)</f>
        <v>0</v>
      </c>
      <c r="I226" s="143"/>
      <c r="J226" s="143"/>
      <c r="K226" s="143"/>
    </row>
    <row r="227" spans="1:11" ht="7.5" customHeight="1" x14ac:dyDescent="0.3">
      <c r="A227" s="9"/>
      <c r="B227" s="9"/>
      <c r="C227" s="9"/>
      <c r="D227" s="9"/>
      <c r="E227" s="9"/>
      <c r="F227" s="9"/>
      <c r="G227" s="9"/>
      <c r="H227" s="9"/>
    </row>
    <row r="228" spans="1:11" s="2" customFormat="1" ht="14.25" customHeight="1" x14ac:dyDescent="0.3">
      <c r="A228" s="200"/>
      <c r="B228" s="200"/>
      <c r="C228" s="200"/>
      <c r="D228" s="200"/>
      <c r="E228" s="445" t="s">
        <v>216</v>
      </c>
      <c r="F228" s="445"/>
      <c r="G228" s="446"/>
      <c r="H228" s="211">
        <f>H145</f>
        <v>0</v>
      </c>
    </row>
    <row r="229" spans="1:11" s="2" customFormat="1" ht="14.25" customHeight="1" thickBot="1" x14ac:dyDescent="0.35">
      <c r="A229" s="200"/>
      <c r="B229" s="200"/>
      <c r="C229" s="200"/>
      <c r="D229" s="200"/>
      <c r="E229" s="447" t="s">
        <v>217</v>
      </c>
      <c r="F229" s="447"/>
      <c r="G229" s="448"/>
      <c r="H229" s="162">
        <f>H226</f>
        <v>0</v>
      </c>
    </row>
    <row r="230" spans="1:11" s="2" customFormat="1" ht="14.25" customHeight="1" thickTop="1" x14ac:dyDescent="0.3">
      <c r="A230" s="200"/>
      <c r="B230" s="200"/>
      <c r="C230" s="200"/>
      <c r="D230" s="200"/>
      <c r="E230" s="417" t="s">
        <v>215</v>
      </c>
      <c r="F230" s="417"/>
      <c r="G230" s="418"/>
      <c r="H230" s="313">
        <f>SUM(H228:H229)</f>
        <v>0</v>
      </c>
    </row>
  </sheetData>
  <sheetProtection algorithmName="SHA-512" hashValue="iCgXhjoJQaYMxAohDl2cyxMScPhe0UrpZLei3sQgukS06N/IeMRgUpTVxWHzFzq7lmwvDXc9I7nT9a1VXVn2wA==" saltValue="ASzxnosQmfOqoqKhu4p1Vw=="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E124:E130"/>
    <mergeCell ref="F124:F130"/>
    <mergeCell ref="G124:G130"/>
    <mergeCell ref="H124:H130"/>
    <mergeCell ref="I127:K130"/>
    <mergeCell ref="E131:E136"/>
    <mergeCell ref="F131:F136"/>
    <mergeCell ref="G131:G136"/>
    <mergeCell ref="H131:H136"/>
    <mergeCell ref="C135:D135"/>
    <mergeCell ref="C136:D136"/>
    <mergeCell ref="E137:E144"/>
    <mergeCell ref="F137:F144"/>
    <mergeCell ref="G137:G144"/>
    <mergeCell ref="H137:H144"/>
    <mergeCell ref="C141:D141"/>
    <mergeCell ref="C142:D142"/>
    <mergeCell ref="C143:D143"/>
    <mergeCell ref="C144:D144"/>
    <mergeCell ref="A150:C150"/>
    <mergeCell ref="D150:H150"/>
    <mergeCell ref="A151:C151"/>
    <mergeCell ref="D151:H151"/>
    <mergeCell ref="A152:C152"/>
    <mergeCell ref="D152:H152"/>
    <mergeCell ref="A145:G145"/>
    <mergeCell ref="B147:D147"/>
    <mergeCell ref="A148:C148"/>
    <mergeCell ref="D148:H148"/>
    <mergeCell ref="A149:C149"/>
    <mergeCell ref="D149:H149"/>
    <mergeCell ref="I157:K157"/>
    <mergeCell ref="E158:E165"/>
    <mergeCell ref="F158:F165"/>
    <mergeCell ref="G158:G165"/>
    <mergeCell ref="H158:H165"/>
    <mergeCell ref="I158:K165"/>
    <mergeCell ref="A153:C155"/>
    <mergeCell ref="E154:F154"/>
    <mergeCell ref="E155:F155"/>
    <mergeCell ref="A156:C156"/>
    <mergeCell ref="D156:H156"/>
    <mergeCell ref="B157:D157"/>
    <mergeCell ref="C186:D186"/>
    <mergeCell ref="E177:E189"/>
    <mergeCell ref="F177:F189"/>
    <mergeCell ref="C162:D162"/>
    <mergeCell ref="C163:D163"/>
    <mergeCell ref="C164:D164"/>
    <mergeCell ref="C165:D165"/>
    <mergeCell ref="E166:E176"/>
    <mergeCell ref="F166:F176"/>
    <mergeCell ref="G177:G189"/>
    <mergeCell ref="H177:H189"/>
    <mergeCell ref="E203:E209"/>
    <mergeCell ref="F203:F209"/>
    <mergeCell ref="G203:G209"/>
    <mergeCell ref="C187:D187"/>
    <mergeCell ref="C188:D188"/>
    <mergeCell ref="C189:D189"/>
    <mergeCell ref="I169:K176"/>
    <mergeCell ref="C170:D170"/>
    <mergeCell ref="C171:D171"/>
    <mergeCell ref="C172:D172"/>
    <mergeCell ref="C173:D173"/>
    <mergeCell ref="C174:D174"/>
    <mergeCell ref="C175:D175"/>
    <mergeCell ref="C176:D176"/>
    <mergeCell ref="B178:C178"/>
    <mergeCell ref="C181:D181"/>
    <mergeCell ref="C182:D182"/>
    <mergeCell ref="C183:D183"/>
    <mergeCell ref="C184:D184"/>
    <mergeCell ref="C185:D185"/>
    <mergeCell ref="G166:G176"/>
    <mergeCell ref="H166:H176"/>
    <mergeCell ref="C214:D214"/>
    <mergeCell ref="C215:D215"/>
    <mergeCell ref="H203:H209"/>
    <mergeCell ref="I206:K209"/>
    <mergeCell ref="E210:E216"/>
    <mergeCell ref="F210:F216"/>
    <mergeCell ref="G210:G216"/>
    <mergeCell ref="H210:H216"/>
    <mergeCell ref="G190:G202"/>
    <mergeCell ref="H190:H202"/>
    <mergeCell ref="E190:E202"/>
    <mergeCell ref="F190:F202"/>
    <mergeCell ref="C201:D201"/>
    <mergeCell ref="C202:D202"/>
    <mergeCell ref="B191:C191"/>
    <mergeCell ref="C194:D194"/>
    <mergeCell ref="C195:D195"/>
    <mergeCell ref="C196:D196"/>
    <mergeCell ref="C197:D197"/>
    <mergeCell ref="C198:D198"/>
    <mergeCell ref="C199:D199"/>
    <mergeCell ref="C200:D200"/>
    <mergeCell ref="E229:G229"/>
    <mergeCell ref="E230:G230"/>
    <mergeCell ref="H217:H225"/>
    <mergeCell ref="C221:D221"/>
    <mergeCell ref="C222:D222"/>
    <mergeCell ref="C223:D223"/>
    <mergeCell ref="C224:D224"/>
    <mergeCell ref="C225:D225"/>
    <mergeCell ref="C216:D216"/>
    <mergeCell ref="E217:E225"/>
    <mergeCell ref="F217:F225"/>
    <mergeCell ref="G217:G225"/>
    <mergeCell ref="A226:G226"/>
    <mergeCell ref="E228:G228"/>
  </mergeCells>
  <dataValidations count="18">
    <dataValidation type="list" allowBlank="1" showInputMessage="1" showErrorMessage="1" sqref="D212" xr:uid="{933F0079-7689-4415-AD7D-5831273365AA}">
      <formula1>$C$214:$C$216</formula1>
    </dataValidation>
    <dataValidation type="list" allowBlank="1" showInputMessage="1" showErrorMessage="1" sqref="D192" xr:uid="{ED49E465-10CC-4ED8-A6C5-6050E41F59B7}">
      <formula1>$C$194:$C$202</formula1>
    </dataValidation>
    <dataValidation type="list" allowBlank="1" showInputMessage="1" showErrorMessage="1" sqref="D179" xr:uid="{1A135149-3F97-45BE-8410-2C4212C203CC}">
      <formula1>$C$181:$C$189</formula1>
    </dataValidation>
    <dataValidation type="list" allowBlank="1" showInputMessage="1" showErrorMessage="1" sqref="D168" xr:uid="{51451489-D3F7-4163-9859-2BD11D58D5F8}">
      <formula1>$C$170:$C$176</formula1>
    </dataValidation>
    <dataValidation type="list" allowBlank="1" showInputMessage="1" showErrorMessage="1" sqref="D130 D209" xr:uid="{117AF68A-1FDA-4503-AA38-872E5B006E9A}">
      <formula1>$C$130</formula1>
    </dataValidation>
    <dataValidation type="list" allowBlank="1" showInputMessage="1" showErrorMessage="1" sqref="D129 D208" xr:uid="{97441E81-E1CD-447C-94D1-CAE9D9974727}">
      <formula1>$C$129</formula1>
    </dataValidation>
    <dataValidation type="list" allowBlank="1" showInputMessage="1" showErrorMessage="1" sqref="J17:J34 J148:J156 J55:J65 J73:J81 J37:J39 J45:J48 J50:J53" xr:uid="{AA42A935-8F43-47EC-925A-AF3D4F89C6B9}">
      <formula1>#REF!</formula1>
    </dataValidation>
    <dataValidation type="list" allowBlank="1" showInputMessage="1" showErrorMessage="1" sqref="D128 D207" xr:uid="{68B60192-624A-4515-B808-500B4C6A1620}">
      <formula1>$C$128</formula1>
    </dataValidation>
    <dataValidation type="list" allowBlank="1" showInputMessage="1" showErrorMessage="1" sqref="D133" xr:uid="{0A8D6741-375C-4ABD-B852-BD5FED28C4CA}">
      <formula1>$C$135:$C$136</formula1>
    </dataValidation>
    <dataValidation type="list" allowBlank="1" showInputMessage="1" showErrorMessage="1" sqref="D219 D139" xr:uid="{2E871904-7E41-4154-BF29-39FF599FA98F}">
      <formula1>$C$141:$C$144</formula1>
    </dataValidation>
    <dataValidation type="list" allowBlank="1" showInputMessage="1" showErrorMessage="1" sqref="D114" xr:uid="{330109F2-8D90-4FBC-A379-F348405B840E}">
      <formula1>$C$116:$C$123</formula1>
    </dataValidation>
    <dataValidation type="list" allowBlank="1" showInputMessage="1" showErrorMessage="1" sqref="D102" xr:uid="{5702EFFA-38B4-4530-86D3-C0277171C758}">
      <formula1>$C$104:$C$111</formula1>
    </dataValidation>
    <dataValidation type="list" allowBlank="1" showInputMessage="1" showErrorMessage="1" sqref="D92" xr:uid="{42176898-76C0-4869-BA06-5CB3A222D1DA}">
      <formula1>$C$94:$C$99</formula1>
    </dataValidation>
    <dataValidation type="list" allowBlank="1" showInputMessage="1" showErrorMessage="1" sqref="I17:I34 I148:I156 I55:I65 I73:I81 I37:I39 I45:I48 I50:I53" xr:uid="{113A722E-BB70-4185-97F3-93CBA247788B}">
      <formula1>"JA,NEIN"</formula1>
    </dataValidation>
    <dataValidation type="list" allowBlank="1" showInputMessage="1" showErrorMessage="1" sqref="F25:F33" xr:uid="{6B149F5A-E46D-4C56-8695-3918B0EB8A8D}">
      <formula1>"n.e."</formula1>
    </dataValidation>
    <dataValidation operator="lessThanOrEqual" allowBlank="1" showInputMessage="1" showErrorMessage="1" sqref="E56 E154:E155 E79:E80 E63:E64 E48 E53" xr:uid="{C1FF368F-A86D-494B-90B3-549E443F1400}"/>
    <dataValidation type="list" allowBlank="1" showInputMessage="1" showErrorMessage="1" sqref="H153:H155 H17:H34 H55:H56 H62:H64 H78:H80 H67:H70 H37:H39 H45:H48 H50:H53" xr:uid="{32DE8BE8-75F4-4E65-A72D-B61A80DA618C}">
      <formula1>"NEIN"</formula1>
    </dataValidation>
    <dataValidation type="list" allowBlank="1" showInputMessage="1" showErrorMessage="1" sqref="G153:G155 G17:G34 G55:G56 G62:G64 G78:G80 G67:G70 G37:G39 G45:G48 G50:G53" xr:uid="{289ACD2F-A852-4318-AF19-F82EFE442910}">
      <formula1>"JA"</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30" max="7" man="1"/>
    <brk id="189"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83074866-F398-4692-AF22-4BA241C05C67}">
          <x14:formula1>
            <xm:f>Tabelle1!$A$1:$A$4</xm:f>
          </x14:formula1>
          <xm:sqref>D160</xm:sqref>
        </x14:dataValidation>
        <x14:dataValidation type="list" allowBlank="1" showInputMessage="1" showErrorMessage="1" xr:uid="{879E6A3A-6375-44BF-9A2F-CC9AB1E3124A}">
          <x14:formula1>
            <xm:f>Tabelle1!$A$6:$A$36</xm:f>
          </x14:formula1>
          <xm:sqref>C5</xm:sqref>
        </x14:dataValidation>
        <x14:dataValidation type="list" allowBlank="1" showInputMessage="1" showErrorMessage="1" xr:uid="{11447283-36A0-40CE-A054-0BD917F449CC}">
          <x14:formula1>
            <xm:f>Tabelle1!$A$1:$A$3</xm:f>
          </x14:formula1>
          <xm:sqref>D85</xm:sqref>
        </x14:dataValidation>
      </x14:dataValidations>
    </ext>
  </extLs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8FF10-9C06-4AEF-A313-38C37974A04E}">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354</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5" priority="1" operator="containsText" text="in Prüfung">
      <formula>NOT(ISERROR(SEARCH("in Prüfung",I6)))</formula>
    </cfRule>
    <cfRule type="containsText" dxfId="4" priority="2" operator="containsText" text="Nein">
      <formula>NOT(ISERROR(SEARCH("Nein",I6)))</formula>
    </cfRule>
    <cfRule type="containsText" dxfId="3" priority="3" operator="containsText" text="Ja">
      <formula>NOT(ISERROR(SEARCH("Ja",I6)))</formula>
    </cfRule>
  </conditionalFormatting>
  <dataValidations count="2">
    <dataValidation type="list" allowBlank="1" showInputMessage="1" showErrorMessage="1" sqref="H6:H1048576" xr:uid="{E02743C0-0D86-4119-AED8-159F02101F57}">
      <formula1>"Ja,Nein"</formula1>
    </dataValidation>
    <dataValidation type="list" allowBlank="1" showInputMessage="1" showErrorMessage="1" sqref="I6:I1048576" xr:uid="{52D55A94-E06F-4454-914C-01F5155AA098}">
      <formula1>"Ja,Nein,in Prüfung"</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56FB1-CBAD-4020-8C12-EE4C6F1A4B7F}">
  <sheetPr>
    <pageSetUpPr fitToPage="1"/>
  </sheetPr>
  <dimension ref="A1:Y228"/>
  <sheetViews>
    <sheetView showWhiteSpace="0" view="pageBreakPreview" zoomScale="98" zoomScaleNormal="115" zoomScaleSheetLayoutView="98" workbookViewId="0">
      <selection activeCell="G45" sqref="G45"/>
    </sheetView>
  </sheetViews>
  <sheetFormatPr baseColWidth="10" defaultColWidth="10.54296875" defaultRowHeight="14" x14ac:dyDescent="0.3"/>
  <cols>
    <col min="1" max="1" width="5.54296875" style="8" customWidth="1"/>
    <col min="2" max="2" width="20.54296875" style="8" customWidth="1"/>
    <col min="3" max="3" width="30.54296875" style="8" customWidth="1"/>
    <col min="4" max="4" width="48.1796875" style="8" customWidth="1"/>
    <col min="5" max="8" width="8.81640625" style="8" customWidth="1"/>
    <col min="9" max="9" width="11.54296875" style="8" customWidth="1"/>
    <col min="10" max="10" width="10.54296875" style="8" customWidth="1"/>
    <col min="11" max="11" width="14.1796875" style="8" customWidth="1"/>
    <col min="12" max="16384" width="10.54296875" style="8"/>
  </cols>
  <sheetData>
    <row r="1" spans="1:11" ht="14.25" customHeight="1" x14ac:dyDescent="0.3">
      <c r="A1" s="487" t="s">
        <v>225</v>
      </c>
      <c r="B1" s="487"/>
      <c r="C1" s="487"/>
      <c r="D1" s="487"/>
      <c r="E1" s="487"/>
      <c r="F1" s="487"/>
      <c r="G1" s="179"/>
      <c r="H1" s="179"/>
    </row>
    <row r="2" spans="1:11" x14ac:dyDescent="0.3">
      <c r="A2" s="180" t="s">
        <v>162</v>
      </c>
      <c r="B2" s="181"/>
      <c r="C2" s="181"/>
      <c r="D2" s="182"/>
      <c r="E2" s="181"/>
      <c r="F2" s="181"/>
      <c r="G2" s="183" t="s">
        <v>11</v>
      </c>
      <c r="H2" s="92"/>
      <c r="I2" s="91"/>
    </row>
    <row r="3" spans="1:11" x14ac:dyDescent="0.3">
      <c r="A3" s="496">
        <v>46154</v>
      </c>
      <c r="B3" s="496"/>
      <c r="C3" s="496"/>
      <c r="D3" s="9"/>
      <c r="E3" s="9"/>
      <c r="F3" s="184"/>
      <c r="G3" s="497"/>
      <c r="H3" s="497"/>
    </row>
    <row r="4" spans="1:11" ht="7.5" customHeight="1" x14ac:dyDescent="0.3">
      <c r="A4" s="185"/>
      <c r="B4" s="9"/>
      <c r="C4" s="9"/>
      <c r="D4" s="9"/>
      <c r="E4" s="9"/>
      <c r="F4" s="9"/>
      <c r="G4" s="9"/>
      <c r="H4" s="9"/>
    </row>
    <row r="5" spans="1:11" ht="15" customHeight="1" x14ac:dyDescent="0.3">
      <c r="A5" s="452" t="s">
        <v>163</v>
      </c>
      <c r="B5" s="452"/>
      <c r="C5" s="201" t="s">
        <v>214</v>
      </c>
      <c r="D5" s="142"/>
      <c r="E5" s="453"/>
      <c r="F5" s="453"/>
      <c r="G5" s="453"/>
      <c r="H5" s="453"/>
      <c r="I5" s="161"/>
      <c r="J5" s="94"/>
    </row>
    <row r="6" spans="1:11" ht="15" customHeight="1" x14ac:dyDescent="0.3">
      <c r="A6" s="452" t="s">
        <v>8</v>
      </c>
      <c r="B6" s="452"/>
      <c r="C6" s="186"/>
      <c r="D6" s="187" t="s">
        <v>118</v>
      </c>
      <c r="E6" s="467"/>
      <c r="F6" s="467"/>
      <c r="G6" s="467"/>
      <c r="H6" s="467"/>
      <c r="I6" s="93"/>
      <c r="J6" s="94"/>
    </row>
    <row r="7" spans="1:11" ht="15" customHeight="1" x14ac:dyDescent="0.3">
      <c r="A7" s="452" t="s">
        <v>119</v>
      </c>
      <c r="B7" s="452"/>
      <c r="C7" s="84"/>
      <c r="D7" s="187" t="s">
        <v>120</v>
      </c>
      <c r="E7" s="468"/>
      <c r="F7" s="468"/>
      <c r="G7" s="468"/>
      <c r="H7" s="468"/>
      <c r="I7" s="93"/>
      <c r="J7" s="94"/>
    </row>
    <row r="8" spans="1:11" ht="15" customHeight="1" x14ac:dyDescent="0.3">
      <c r="A8" s="452" t="s">
        <v>121</v>
      </c>
      <c r="B8" s="452"/>
      <c r="C8" s="309"/>
      <c r="D8" s="187" t="s">
        <v>122</v>
      </c>
      <c r="E8" s="469"/>
      <c r="F8" s="469"/>
      <c r="G8" s="469"/>
      <c r="H8" s="469"/>
      <c r="I8" s="93"/>
      <c r="J8" s="94"/>
    </row>
    <row r="9" spans="1:11" ht="10.4" customHeight="1" x14ac:dyDescent="0.3">
      <c r="A9" s="9"/>
      <c r="B9" s="9"/>
      <c r="C9" s="9"/>
      <c r="D9" s="9"/>
      <c r="E9" s="9"/>
      <c r="F9" s="9"/>
      <c r="G9" s="9"/>
      <c r="H9" s="9"/>
    </row>
    <row r="10" spans="1:11" ht="20.149999999999999" customHeight="1" x14ac:dyDescent="0.3">
      <c r="A10" s="455" t="s">
        <v>72</v>
      </c>
      <c r="B10" s="455"/>
      <c r="C10" s="455"/>
      <c r="D10" s="455"/>
      <c r="E10" s="455"/>
      <c r="F10" s="455"/>
      <c r="G10" s="455"/>
      <c r="H10" s="456"/>
      <c r="I10" s="10"/>
      <c r="K10" s="11"/>
    </row>
    <row r="11" spans="1:11" ht="10.4" customHeight="1" x14ac:dyDescent="0.3">
      <c r="A11" s="188"/>
      <c r="B11" s="9"/>
      <c r="C11" s="9"/>
      <c r="D11" s="9"/>
      <c r="E11" s="9"/>
      <c r="F11" s="9"/>
      <c r="G11" s="9"/>
      <c r="H11" s="9"/>
    </row>
    <row r="12" spans="1:11" ht="20.149999999999999" customHeight="1" x14ac:dyDescent="0.3">
      <c r="A12" s="189"/>
      <c r="B12" s="457" t="s">
        <v>116</v>
      </c>
      <c r="C12" s="457"/>
      <c r="D12" s="305"/>
      <c r="E12" s="305"/>
      <c r="F12" s="305"/>
      <c r="G12" s="305"/>
      <c r="H12" s="305"/>
    </row>
    <row r="13" spans="1:11" ht="20.149999999999999" customHeight="1" x14ac:dyDescent="0.3">
      <c r="A13" s="189"/>
      <c r="B13" s="458" t="s">
        <v>82</v>
      </c>
      <c r="C13" s="458"/>
      <c r="D13" s="305"/>
      <c r="E13" s="305"/>
      <c r="F13" s="305"/>
      <c r="G13" s="305"/>
      <c r="H13" s="305"/>
    </row>
    <row r="14" spans="1:11" ht="10.4" customHeight="1" x14ac:dyDescent="0.3">
      <c r="A14" s="188"/>
      <c r="B14" s="9"/>
      <c r="C14" s="9"/>
      <c r="D14" s="9"/>
      <c r="E14" s="9"/>
      <c r="F14" s="9"/>
      <c r="G14" s="9"/>
      <c r="H14" s="9"/>
    </row>
    <row r="15" spans="1:11" ht="20.149999999999999" customHeight="1" x14ac:dyDescent="0.3">
      <c r="A15" s="455" t="s">
        <v>9</v>
      </c>
      <c r="B15" s="455"/>
      <c r="C15" s="455"/>
      <c r="D15" s="455"/>
      <c r="E15" s="455"/>
      <c r="F15" s="455"/>
      <c r="G15" s="455"/>
      <c r="H15" s="456"/>
      <c r="I15" s="470" t="s">
        <v>149</v>
      </c>
      <c r="J15" s="471"/>
      <c r="K15" s="471"/>
    </row>
    <row r="16" spans="1:11" ht="20.149999999999999" customHeight="1" x14ac:dyDescent="0.3">
      <c r="A16" s="12">
        <v>1</v>
      </c>
      <c r="B16" s="465" t="s">
        <v>10</v>
      </c>
      <c r="C16" s="466"/>
      <c r="D16" s="13"/>
      <c r="E16" s="13"/>
      <c r="F16" s="77" t="s">
        <v>117</v>
      </c>
      <c r="G16" s="77" t="s">
        <v>70</v>
      </c>
      <c r="H16" s="14" t="s">
        <v>71</v>
      </c>
      <c r="I16" s="172" t="s">
        <v>150</v>
      </c>
      <c r="J16" s="95" t="s">
        <v>31</v>
      </c>
      <c r="K16" s="78" t="s">
        <v>151</v>
      </c>
    </row>
    <row r="17" spans="1:11" ht="20.149999999999999" customHeight="1" x14ac:dyDescent="0.3">
      <c r="A17" s="308" t="s">
        <v>0</v>
      </c>
      <c r="B17" s="96" t="s">
        <v>131</v>
      </c>
      <c r="C17" s="97"/>
      <c r="D17" s="97"/>
      <c r="E17" s="97"/>
      <c r="F17" s="98"/>
      <c r="G17" s="99"/>
      <c r="H17" s="100"/>
      <c r="I17" s="173" t="s">
        <v>71</v>
      </c>
      <c r="J17" s="100" t="s">
        <v>132</v>
      </c>
      <c r="K17" s="101" t="s">
        <v>132</v>
      </c>
    </row>
    <row r="18" spans="1:11" ht="20.149999999999999" customHeight="1" x14ac:dyDescent="0.3">
      <c r="A18" s="308" t="s">
        <v>1</v>
      </c>
      <c r="B18" s="96" t="s">
        <v>133</v>
      </c>
      <c r="C18" s="97"/>
      <c r="D18" s="97"/>
      <c r="E18" s="97"/>
      <c r="F18" s="98"/>
      <c r="G18" s="99"/>
      <c r="H18" s="100"/>
      <c r="I18" s="173"/>
      <c r="J18" s="100"/>
      <c r="K18" s="101"/>
    </row>
    <row r="19" spans="1:11" ht="20.149999999999999" customHeight="1" x14ac:dyDescent="0.3">
      <c r="A19" s="308" t="s">
        <v>2</v>
      </c>
      <c r="B19" s="96" t="s">
        <v>134</v>
      </c>
      <c r="C19" s="97"/>
      <c r="D19" s="97"/>
      <c r="E19" s="97"/>
      <c r="F19" s="98"/>
      <c r="G19" s="99"/>
      <c r="H19" s="100"/>
      <c r="I19" s="173"/>
      <c r="J19" s="100"/>
      <c r="K19" s="101"/>
    </row>
    <row r="20" spans="1:11" ht="20.149999999999999" customHeight="1" x14ac:dyDescent="0.3">
      <c r="A20" s="308" t="s">
        <v>3</v>
      </c>
      <c r="B20" s="96" t="s">
        <v>135</v>
      </c>
      <c r="C20" s="97"/>
      <c r="D20" s="97"/>
      <c r="E20" s="97"/>
      <c r="F20" s="98"/>
      <c r="G20" s="99"/>
      <c r="H20" s="100"/>
      <c r="I20" s="173"/>
      <c r="J20" s="100"/>
      <c r="K20" s="101"/>
    </row>
    <row r="21" spans="1:11" ht="20.149999999999999" customHeight="1" x14ac:dyDescent="0.3">
      <c r="A21" s="308" t="s">
        <v>7</v>
      </c>
      <c r="B21" s="96" t="s">
        <v>136</v>
      </c>
      <c r="C21" s="97"/>
      <c r="D21" s="97"/>
      <c r="E21" s="97"/>
      <c r="F21" s="98"/>
      <c r="G21" s="99"/>
      <c r="H21" s="100"/>
      <c r="I21" s="173"/>
      <c r="J21" s="100"/>
      <c r="K21" s="101"/>
    </row>
    <row r="22" spans="1:11" ht="20.149999999999999" customHeight="1" x14ac:dyDescent="0.3">
      <c r="A22" s="308" t="s">
        <v>12</v>
      </c>
      <c r="B22" s="463" t="s">
        <v>137</v>
      </c>
      <c r="C22" s="464"/>
      <c r="D22" s="464"/>
      <c r="E22" s="464"/>
      <c r="F22" s="98"/>
      <c r="G22" s="99"/>
      <c r="H22" s="100"/>
      <c r="I22" s="173"/>
      <c r="J22" s="100"/>
      <c r="K22" s="101"/>
    </row>
    <row r="23" spans="1:11" ht="20.149999999999999" customHeight="1" x14ac:dyDescent="0.3">
      <c r="A23" s="308" t="s">
        <v>13</v>
      </c>
      <c r="B23" s="463" t="s">
        <v>138</v>
      </c>
      <c r="C23" s="464"/>
      <c r="D23" s="464"/>
      <c r="E23" s="464"/>
      <c r="F23" s="98"/>
      <c r="G23" s="99"/>
      <c r="H23" s="100"/>
      <c r="I23" s="173"/>
      <c r="J23" s="100"/>
      <c r="K23" s="101"/>
    </row>
    <row r="24" spans="1:11" ht="20.149999999999999" customHeight="1" x14ac:dyDescent="0.3">
      <c r="A24" s="21" t="s">
        <v>14</v>
      </c>
      <c r="B24" s="461" t="s">
        <v>139</v>
      </c>
      <c r="C24" s="462"/>
      <c r="D24" s="462"/>
      <c r="E24" s="462"/>
      <c r="F24" s="102"/>
      <c r="G24" s="103"/>
      <c r="H24" s="104"/>
      <c r="I24" s="174"/>
      <c r="J24" s="104"/>
      <c r="K24" s="104"/>
    </row>
    <row r="25" spans="1:11" ht="20.149999999999999" customHeight="1" x14ac:dyDescent="0.3">
      <c r="A25" s="90" t="s">
        <v>140</v>
      </c>
      <c r="B25" s="105" t="s">
        <v>141</v>
      </c>
      <c r="C25" s="106"/>
      <c r="D25" s="434"/>
      <c r="E25" s="435"/>
      <c r="F25" s="107"/>
      <c r="G25" s="108"/>
      <c r="H25" s="109"/>
      <c r="I25" s="175"/>
      <c r="J25" s="109"/>
      <c r="K25" s="109"/>
    </row>
    <row r="26" spans="1:11" ht="20.149999999999999" customHeight="1" x14ac:dyDescent="0.3">
      <c r="A26" s="110" t="s">
        <v>15</v>
      </c>
      <c r="B26" s="461" t="s">
        <v>142</v>
      </c>
      <c r="C26" s="462"/>
      <c r="D26" s="462"/>
      <c r="E26" s="462"/>
      <c r="F26" s="111"/>
      <c r="G26" s="111"/>
      <c r="H26" s="112"/>
      <c r="I26" s="176"/>
      <c r="J26" s="112"/>
      <c r="K26" s="104"/>
    </row>
    <row r="27" spans="1:11" ht="20.149999999999999" customHeight="1" x14ac:dyDescent="0.3">
      <c r="A27" s="15" t="s">
        <v>113</v>
      </c>
      <c r="B27" s="113" t="s">
        <v>57</v>
      </c>
      <c r="C27" s="114"/>
      <c r="D27" s="459"/>
      <c r="E27" s="460"/>
      <c r="F27" s="115"/>
      <c r="G27" s="116"/>
      <c r="H27" s="115"/>
      <c r="I27" s="177"/>
      <c r="J27" s="115"/>
      <c r="K27" s="117"/>
    </row>
    <row r="28" spans="1:11" ht="20.149999999999999" customHeight="1" x14ac:dyDescent="0.3">
      <c r="A28" s="15" t="s">
        <v>114</v>
      </c>
      <c r="B28" s="113" t="s">
        <v>143</v>
      </c>
      <c r="C28" s="114"/>
      <c r="D28" s="459"/>
      <c r="E28" s="460"/>
      <c r="F28" s="115"/>
      <c r="G28" s="116"/>
      <c r="H28" s="115"/>
      <c r="I28" s="177"/>
      <c r="J28" s="115"/>
      <c r="K28" s="117"/>
    </row>
    <row r="29" spans="1:11" ht="20.149999999999999" customHeight="1" x14ac:dyDescent="0.3">
      <c r="A29" s="90" t="s">
        <v>115</v>
      </c>
      <c r="B29" s="113" t="s">
        <v>143</v>
      </c>
      <c r="C29" s="118"/>
      <c r="D29" s="434"/>
      <c r="E29" s="435"/>
      <c r="F29" s="119"/>
      <c r="G29" s="107"/>
      <c r="H29" s="119"/>
      <c r="I29" s="178"/>
      <c r="J29" s="119"/>
      <c r="K29" s="109"/>
    </row>
    <row r="30" spans="1:11" ht="20.149999999999999" customHeight="1" x14ac:dyDescent="0.3">
      <c r="A30" s="110" t="s">
        <v>16</v>
      </c>
      <c r="B30" s="120" t="s">
        <v>144</v>
      </c>
      <c r="C30" s="121"/>
      <c r="D30" s="121"/>
      <c r="E30" s="121"/>
      <c r="F30" s="111"/>
      <c r="G30" s="111"/>
      <c r="H30" s="112"/>
      <c r="I30" s="176"/>
      <c r="J30" s="112"/>
      <c r="K30" s="104"/>
    </row>
    <row r="31" spans="1:11" ht="20.149999999999999" customHeight="1" x14ac:dyDescent="0.3">
      <c r="A31" s="110" t="s">
        <v>17</v>
      </c>
      <c r="B31" s="120" t="s">
        <v>145</v>
      </c>
      <c r="C31" s="121"/>
      <c r="D31" s="121"/>
      <c r="E31" s="121"/>
      <c r="F31" s="111"/>
      <c r="G31" s="111"/>
      <c r="H31" s="112"/>
      <c r="I31" s="176"/>
      <c r="J31" s="112"/>
      <c r="K31" s="104"/>
    </row>
    <row r="32" spans="1:11" ht="20.149999999999999" customHeight="1" x14ac:dyDescent="0.3">
      <c r="A32" s="15" t="s">
        <v>58</v>
      </c>
      <c r="B32" s="113" t="s">
        <v>146</v>
      </c>
      <c r="C32" s="114"/>
      <c r="D32" s="459"/>
      <c r="E32" s="460"/>
      <c r="F32" s="115"/>
      <c r="G32" s="116"/>
      <c r="H32" s="115"/>
      <c r="I32" s="177"/>
      <c r="J32" s="115"/>
      <c r="K32" s="117"/>
    </row>
    <row r="33" spans="1:12" ht="20.149999999999999" customHeight="1" x14ac:dyDescent="0.3">
      <c r="A33" s="90" t="s">
        <v>59</v>
      </c>
      <c r="B33" s="113" t="s">
        <v>146</v>
      </c>
      <c r="C33" s="118"/>
      <c r="D33" s="434"/>
      <c r="E33" s="435"/>
      <c r="F33" s="119"/>
      <c r="G33" s="107"/>
      <c r="H33" s="119"/>
      <c r="I33" s="178"/>
      <c r="J33" s="119"/>
      <c r="K33" s="109"/>
    </row>
    <row r="34" spans="1:12" ht="20.149999999999999" customHeight="1" x14ac:dyDescent="0.3">
      <c r="A34" s="122" t="s">
        <v>54</v>
      </c>
      <c r="B34" s="463" t="s">
        <v>147</v>
      </c>
      <c r="C34" s="464"/>
      <c r="D34" s="464"/>
      <c r="E34" s="464"/>
      <c r="F34" s="98"/>
      <c r="G34" s="99"/>
      <c r="H34" s="119"/>
      <c r="I34" s="173"/>
      <c r="J34" s="119"/>
      <c r="K34" s="109"/>
    </row>
    <row r="35" spans="1:12" ht="20.149999999999999" customHeight="1" x14ac:dyDescent="0.3">
      <c r="A35" s="123" t="s">
        <v>148</v>
      </c>
      <c r="B35" s="123"/>
      <c r="C35" s="123"/>
      <c r="D35" s="190"/>
      <c r="E35" s="140"/>
      <c r="F35" s="140"/>
      <c r="G35" s="310"/>
      <c r="H35" s="310"/>
      <c r="I35" s="124"/>
      <c r="J35" s="124"/>
      <c r="K35" s="145"/>
    </row>
    <row r="36" spans="1:12" ht="20.149999999999999" customHeight="1" x14ac:dyDescent="0.3">
      <c r="A36" s="17">
        <v>2</v>
      </c>
      <c r="B36" s="431" t="s">
        <v>98</v>
      </c>
      <c r="C36" s="432"/>
      <c r="D36" s="432"/>
      <c r="E36" s="202" t="s">
        <v>152</v>
      </c>
      <c r="F36" s="125" t="s">
        <v>153</v>
      </c>
      <c r="G36" s="77" t="s">
        <v>70</v>
      </c>
      <c r="H36" s="14" t="s">
        <v>71</v>
      </c>
      <c r="I36" s="172" t="s">
        <v>150</v>
      </c>
      <c r="J36" s="95" t="s">
        <v>31</v>
      </c>
      <c r="K36" s="78" t="s">
        <v>151</v>
      </c>
    </row>
    <row r="37" spans="1:12" ht="20.149999999999999" customHeight="1" x14ac:dyDescent="0.3">
      <c r="A37" s="122" t="s">
        <v>4</v>
      </c>
      <c r="B37" s="126" t="s">
        <v>161</v>
      </c>
      <c r="C37" s="127"/>
      <c r="D37" s="127"/>
      <c r="E37" s="207">
        <f>ROUNDUP(D101/5,-5)</f>
        <v>200000</v>
      </c>
      <c r="F37" s="128"/>
      <c r="G37" s="99"/>
      <c r="H37" s="101"/>
      <c r="I37" s="173"/>
      <c r="J37" s="101"/>
      <c r="K37" s="101"/>
    </row>
    <row r="38" spans="1:12" ht="20.149999999999999" customHeight="1" x14ac:dyDescent="0.3">
      <c r="A38" s="122" t="s">
        <v>5</v>
      </c>
      <c r="B38" s="126" t="s">
        <v>154</v>
      </c>
      <c r="C38" s="126"/>
      <c r="D38" s="126"/>
      <c r="E38" s="208">
        <v>3</v>
      </c>
      <c r="F38" s="129"/>
      <c r="G38" s="99"/>
      <c r="H38" s="101"/>
      <c r="I38" s="173"/>
      <c r="J38" s="101"/>
      <c r="K38" s="101"/>
    </row>
    <row r="39" spans="1:12" ht="20.149999999999999" customHeight="1" x14ac:dyDescent="0.3">
      <c r="A39" s="122" t="s">
        <v>6</v>
      </c>
      <c r="B39" s="442" t="s">
        <v>159</v>
      </c>
      <c r="C39" s="443"/>
      <c r="D39" s="443"/>
      <c r="E39" s="443"/>
      <c r="F39" s="444"/>
      <c r="G39" s="99"/>
      <c r="H39" s="101"/>
      <c r="I39" s="173"/>
      <c r="J39" s="101"/>
      <c r="K39" s="101"/>
    </row>
    <row r="40" spans="1:12" ht="14.25" customHeight="1" x14ac:dyDescent="0.3">
      <c r="A40" s="454" t="s">
        <v>155</v>
      </c>
      <c r="B40" s="454"/>
      <c r="C40" s="454"/>
      <c r="D40" s="19"/>
      <c r="E40" s="19"/>
      <c r="F40" s="19"/>
      <c r="G40" s="20"/>
      <c r="H40" s="20"/>
    </row>
    <row r="41" spans="1:12" ht="10.4" customHeight="1" x14ac:dyDescent="0.3">
      <c r="A41" s="138"/>
      <c r="B41" s="305"/>
      <c r="C41" s="305"/>
      <c r="D41" s="140"/>
      <c r="E41" s="140"/>
      <c r="F41" s="140"/>
      <c r="G41" s="310"/>
      <c r="H41" s="310"/>
      <c r="K41" s="16"/>
    </row>
    <row r="42" spans="1:12" ht="20.149999999999999" customHeight="1" x14ac:dyDescent="0.3">
      <c r="A42" s="17" t="s">
        <v>25</v>
      </c>
      <c r="B42" s="431" t="s">
        <v>20</v>
      </c>
      <c r="C42" s="432"/>
      <c r="D42" s="432"/>
      <c r="E42" s="432"/>
      <c r="F42" s="433"/>
      <c r="G42" s="77"/>
      <c r="H42" s="79"/>
      <c r="K42" s="11"/>
    </row>
    <row r="43" spans="1:12" ht="179.9" customHeight="1" x14ac:dyDescent="0.3">
      <c r="A43" s="304" t="s">
        <v>99</v>
      </c>
      <c r="B43" s="484" t="s">
        <v>242</v>
      </c>
      <c r="C43" s="485"/>
      <c r="D43" s="485"/>
      <c r="E43" s="485"/>
      <c r="F43" s="486"/>
      <c r="G43" s="77"/>
      <c r="H43" s="79"/>
    </row>
    <row r="44" spans="1:12" ht="20.149999999999999" customHeight="1" x14ac:dyDescent="0.3">
      <c r="A44" s="80" t="s">
        <v>21</v>
      </c>
      <c r="B44" s="365" t="s">
        <v>241</v>
      </c>
      <c r="C44" s="366"/>
      <c r="D44" s="366"/>
      <c r="E44" s="366"/>
      <c r="F44" s="367"/>
      <c r="G44" s="76" t="s">
        <v>70</v>
      </c>
      <c r="H44" s="78" t="s">
        <v>71</v>
      </c>
      <c r="I44" s="172" t="s">
        <v>150</v>
      </c>
      <c r="J44" s="95" t="s">
        <v>31</v>
      </c>
      <c r="K44" s="78" t="s">
        <v>151</v>
      </c>
    </row>
    <row r="45" spans="1:12" ht="30" customHeight="1" x14ac:dyDescent="0.3">
      <c r="A45" s="21" t="s">
        <v>22</v>
      </c>
      <c r="B45" s="368" t="s">
        <v>164</v>
      </c>
      <c r="C45" s="368"/>
      <c r="D45" s="368"/>
      <c r="E45" s="368"/>
      <c r="F45" s="368"/>
      <c r="G45" s="37"/>
      <c r="H45" s="38"/>
      <c r="I45" s="176"/>
      <c r="J45" s="104"/>
      <c r="K45" s="104"/>
      <c r="L45" s="158"/>
    </row>
    <row r="46" spans="1:12" ht="30" customHeight="1" x14ac:dyDescent="0.3">
      <c r="A46" s="15" t="s">
        <v>23</v>
      </c>
      <c r="B46" s="369" t="s">
        <v>224</v>
      </c>
      <c r="C46" s="369"/>
      <c r="D46" s="369"/>
      <c r="E46" s="369"/>
      <c r="F46" s="369"/>
      <c r="G46" s="39"/>
      <c r="H46" s="40"/>
      <c r="I46" s="177"/>
      <c r="J46" s="117"/>
      <c r="K46" s="117"/>
      <c r="L46" s="158"/>
    </row>
    <row r="47" spans="1:12" ht="28.4" customHeight="1" x14ac:dyDescent="0.3">
      <c r="A47" s="87" t="s">
        <v>24</v>
      </c>
      <c r="B47" s="370">
        <f>E37</f>
        <v>200000</v>
      </c>
      <c r="C47" s="370"/>
      <c r="D47" s="370"/>
      <c r="E47" s="370"/>
      <c r="F47" s="370"/>
      <c r="G47" s="88"/>
      <c r="H47" s="89"/>
      <c r="I47" s="177"/>
      <c r="J47" s="117"/>
      <c r="K47" s="117"/>
      <c r="L47" s="158"/>
    </row>
    <row r="48" spans="1:12" ht="28.4" customHeight="1" x14ac:dyDescent="0.3">
      <c r="A48" s="90" t="s">
        <v>43</v>
      </c>
      <c r="B48" s="371" t="s">
        <v>100</v>
      </c>
      <c r="C48" s="372"/>
      <c r="D48" s="372"/>
      <c r="E48" s="347" t="s">
        <v>160</v>
      </c>
      <c r="F48" s="348"/>
      <c r="G48" s="85"/>
      <c r="H48" s="86"/>
      <c r="I48" s="178"/>
      <c r="J48" s="109"/>
      <c r="K48" s="109"/>
      <c r="L48" s="158"/>
    </row>
    <row r="49" spans="1:12" ht="20.149999999999999" customHeight="1" x14ac:dyDescent="0.3">
      <c r="A49" s="80" t="s">
        <v>45</v>
      </c>
      <c r="B49" s="365" t="s">
        <v>240</v>
      </c>
      <c r="C49" s="366"/>
      <c r="D49" s="366"/>
      <c r="E49" s="366"/>
      <c r="F49" s="367"/>
      <c r="G49" s="76" t="s">
        <v>70</v>
      </c>
      <c r="H49" s="78" t="s">
        <v>71</v>
      </c>
      <c r="I49" s="172" t="s">
        <v>150</v>
      </c>
      <c r="J49" s="95" t="s">
        <v>31</v>
      </c>
      <c r="K49" s="78" t="s">
        <v>151</v>
      </c>
    </row>
    <row r="50" spans="1:12" ht="30" customHeight="1" x14ac:dyDescent="0.3">
      <c r="A50" s="21" t="s">
        <v>46</v>
      </c>
      <c r="B50" s="368" t="s">
        <v>164</v>
      </c>
      <c r="C50" s="368"/>
      <c r="D50" s="368"/>
      <c r="E50" s="368"/>
      <c r="F50" s="368"/>
      <c r="G50" s="37"/>
      <c r="H50" s="38"/>
      <c r="I50" s="176"/>
      <c r="J50" s="104"/>
      <c r="K50" s="104"/>
      <c r="L50" s="158"/>
    </row>
    <row r="51" spans="1:12" ht="30" customHeight="1" x14ac:dyDescent="0.3">
      <c r="A51" s="15" t="s">
        <v>47</v>
      </c>
      <c r="B51" s="369" t="s">
        <v>224</v>
      </c>
      <c r="C51" s="369"/>
      <c r="D51" s="369"/>
      <c r="E51" s="369"/>
      <c r="F51" s="369"/>
      <c r="G51" s="39"/>
      <c r="H51" s="40"/>
      <c r="I51" s="177"/>
      <c r="J51" s="117"/>
      <c r="K51" s="117"/>
      <c r="L51" s="158"/>
    </row>
    <row r="52" spans="1:12" ht="28.4" customHeight="1" x14ac:dyDescent="0.3">
      <c r="A52" s="87" t="s">
        <v>48</v>
      </c>
      <c r="B52" s="370">
        <f>E37</f>
        <v>200000</v>
      </c>
      <c r="C52" s="370"/>
      <c r="D52" s="370"/>
      <c r="E52" s="370"/>
      <c r="F52" s="370"/>
      <c r="G52" s="88"/>
      <c r="H52" s="89"/>
      <c r="I52" s="177"/>
      <c r="J52" s="117"/>
      <c r="K52" s="117"/>
      <c r="L52" s="158"/>
    </row>
    <row r="53" spans="1:12" ht="28.4" customHeight="1" x14ac:dyDescent="0.3">
      <c r="A53" s="90" t="s">
        <v>239</v>
      </c>
      <c r="B53" s="371" t="s">
        <v>100</v>
      </c>
      <c r="C53" s="372"/>
      <c r="D53" s="372"/>
      <c r="E53" s="347" t="s">
        <v>160</v>
      </c>
      <c r="F53" s="348"/>
      <c r="G53" s="85"/>
      <c r="H53" s="86"/>
      <c r="I53" s="178"/>
      <c r="J53" s="109"/>
      <c r="K53" s="109"/>
      <c r="L53" s="158"/>
    </row>
    <row r="54" spans="1:12" ht="20.149999999999999" customHeight="1" x14ac:dyDescent="0.3">
      <c r="A54" s="80" t="s">
        <v>67</v>
      </c>
      <c r="B54" s="431" t="s">
        <v>220</v>
      </c>
      <c r="C54" s="432"/>
      <c r="D54" s="432"/>
      <c r="E54" s="432"/>
      <c r="F54" s="433"/>
      <c r="G54" s="76" t="s">
        <v>70</v>
      </c>
      <c r="H54" s="78" t="s">
        <v>71</v>
      </c>
      <c r="I54" s="172" t="s">
        <v>150</v>
      </c>
      <c r="J54" s="95" t="s">
        <v>31</v>
      </c>
      <c r="K54" s="78" t="s">
        <v>151</v>
      </c>
    </row>
    <row r="55" spans="1:12" ht="54.75" customHeight="1" x14ac:dyDescent="0.3">
      <c r="A55" s="438" t="s">
        <v>238</v>
      </c>
      <c r="B55" s="441" t="s">
        <v>130</v>
      </c>
      <c r="C55" s="441"/>
      <c r="D55" s="441"/>
      <c r="E55" s="441"/>
      <c r="F55" s="441"/>
      <c r="G55" s="81"/>
      <c r="H55" s="82"/>
      <c r="I55" s="173"/>
      <c r="J55" s="101"/>
      <c r="K55" s="101"/>
    </row>
    <row r="56" spans="1:12" ht="30" customHeight="1" x14ac:dyDescent="0.3">
      <c r="A56" s="439"/>
      <c r="B56" s="388" t="s">
        <v>100</v>
      </c>
      <c r="C56" s="389"/>
      <c r="D56" s="389"/>
      <c r="E56" s="349" t="s">
        <v>160</v>
      </c>
      <c r="F56" s="350"/>
      <c r="G56" s="41"/>
      <c r="H56" s="42"/>
      <c r="I56" s="173"/>
      <c r="J56" s="101"/>
      <c r="K56" s="101"/>
    </row>
    <row r="57" spans="1:12" ht="20.149999999999999" customHeight="1" x14ac:dyDescent="0.3">
      <c r="A57" s="439"/>
      <c r="B57" s="461" t="s">
        <v>76</v>
      </c>
      <c r="C57" s="462"/>
      <c r="D57" s="483"/>
      <c r="E57" s="483"/>
      <c r="F57" s="483"/>
      <c r="G57" s="483"/>
      <c r="H57" s="483"/>
      <c r="I57" s="176"/>
      <c r="J57" s="104"/>
      <c r="K57" s="104"/>
    </row>
    <row r="58" spans="1:12" ht="20.149999999999999" customHeight="1" x14ac:dyDescent="0.3">
      <c r="A58" s="439"/>
      <c r="B58" s="436" t="s">
        <v>77</v>
      </c>
      <c r="C58" s="437"/>
      <c r="D58" s="375"/>
      <c r="E58" s="375"/>
      <c r="F58" s="375"/>
      <c r="G58" s="375"/>
      <c r="H58" s="375"/>
      <c r="I58" s="177"/>
      <c r="J58" s="117"/>
      <c r="K58" s="117"/>
    </row>
    <row r="59" spans="1:12" ht="20.149999999999999" customHeight="1" x14ac:dyDescent="0.3">
      <c r="A59" s="439"/>
      <c r="B59" s="436" t="s">
        <v>78</v>
      </c>
      <c r="C59" s="437"/>
      <c r="D59" s="375"/>
      <c r="E59" s="375"/>
      <c r="F59" s="375"/>
      <c r="G59" s="375"/>
      <c r="H59" s="375"/>
      <c r="I59" s="177"/>
      <c r="J59" s="117"/>
      <c r="K59" s="117"/>
    </row>
    <row r="60" spans="1:12" ht="20.149999999999999" customHeight="1" x14ac:dyDescent="0.3">
      <c r="A60" s="439"/>
      <c r="B60" s="373" t="s">
        <v>79</v>
      </c>
      <c r="C60" s="374"/>
      <c r="D60" s="375"/>
      <c r="E60" s="375"/>
      <c r="F60" s="375"/>
      <c r="G60" s="375"/>
      <c r="H60" s="375"/>
      <c r="I60" s="177"/>
      <c r="J60" s="117"/>
      <c r="K60" s="117"/>
    </row>
    <row r="61" spans="1:12" ht="20.149999999999999" customHeight="1" x14ac:dyDescent="0.3">
      <c r="A61" s="439"/>
      <c r="B61" s="376" t="s">
        <v>80</v>
      </c>
      <c r="C61" s="377"/>
      <c r="D61" s="378"/>
      <c r="E61" s="378"/>
      <c r="F61" s="378"/>
      <c r="G61" s="378"/>
      <c r="H61" s="378"/>
      <c r="I61" s="178"/>
      <c r="J61" s="109"/>
      <c r="K61" s="109"/>
    </row>
    <row r="62" spans="1:12" ht="20.149999999999999" customHeight="1" x14ac:dyDescent="0.3">
      <c r="A62" s="439"/>
      <c r="B62" s="379" t="s">
        <v>123</v>
      </c>
      <c r="C62" s="380"/>
      <c r="D62" s="301" t="s">
        <v>124</v>
      </c>
      <c r="E62" s="130"/>
      <c r="F62" s="130"/>
      <c r="G62" s="37"/>
      <c r="H62" s="38"/>
      <c r="I62" s="173"/>
      <c r="J62" s="101"/>
      <c r="K62" s="101"/>
    </row>
    <row r="63" spans="1:12" ht="30" customHeight="1" x14ac:dyDescent="0.3">
      <c r="A63" s="439"/>
      <c r="B63" s="381"/>
      <c r="C63" s="382"/>
      <c r="D63" s="302" t="s">
        <v>125</v>
      </c>
      <c r="E63" s="351" t="s">
        <v>126</v>
      </c>
      <c r="F63" s="352"/>
      <c r="G63" s="39"/>
      <c r="H63" s="40"/>
      <c r="I63" s="173"/>
      <c r="J63" s="101"/>
      <c r="K63" s="101"/>
    </row>
    <row r="64" spans="1:12" ht="30" customHeight="1" x14ac:dyDescent="0.3">
      <c r="A64" s="439"/>
      <c r="B64" s="383"/>
      <c r="C64" s="384"/>
      <c r="D64" s="303" t="s">
        <v>129</v>
      </c>
      <c r="E64" s="347" t="s">
        <v>127</v>
      </c>
      <c r="F64" s="348"/>
      <c r="G64" s="85"/>
      <c r="H64" s="86"/>
      <c r="I64" s="173"/>
      <c r="J64" s="101"/>
      <c r="K64" s="101"/>
    </row>
    <row r="65" spans="1:11" ht="53.25" customHeight="1" x14ac:dyDescent="0.3">
      <c r="A65" s="440"/>
      <c r="B65" s="385" t="s">
        <v>105</v>
      </c>
      <c r="C65" s="386"/>
      <c r="D65" s="387"/>
      <c r="E65" s="387"/>
      <c r="F65" s="387"/>
      <c r="G65" s="387"/>
      <c r="H65" s="387"/>
      <c r="I65" s="173"/>
      <c r="J65" s="101"/>
      <c r="K65" s="101"/>
    </row>
    <row r="66" spans="1:11" ht="7.5" customHeight="1" x14ac:dyDescent="0.3">
      <c r="A66" s="18"/>
      <c r="B66" s="311"/>
      <c r="C66" s="311"/>
      <c r="D66" s="19"/>
      <c r="E66" s="19"/>
      <c r="F66" s="19"/>
      <c r="G66" s="20"/>
      <c r="H66" s="22"/>
      <c r="K66" s="16"/>
    </row>
    <row r="67" spans="1:11" ht="20.149999999999999" customHeight="1" x14ac:dyDescent="0.3">
      <c r="A67" s="450" t="s">
        <v>73</v>
      </c>
      <c r="B67" s="450"/>
      <c r="C67" s="450"/>
      <c r="D67" s="450"/>
      <c r="E67" s="450"/>
      <c r="F67" s="451"/>
      <c r="G67" s="44"/>
      <c r="H67" s="45"/>
      <c r="K67" s="11"/>
    </row>
    <row r="68" spans="1:11" ht="7.5" customHeight="1" x14ac:dyDescent="0.3">
      <c r="A68" s="131"/>
      <c r="B68" s="132"/>
      <c r="C68" s="132"/>
      <c r="D68" s="132"/>
      <c r="E68" s="133"/>
      <c r="F68" s="134"/>
      <c r="G68" s="135"/>
      <c r="H68" s="135"/>
    </row>
    <row r="69" spans="1:11" x14ac:dyDescent="0.3">
      <c r="A69" s="138"/>
      <c r="B69" s="136"/>
      <c r="C69" s="137"/>
      <c r="D69" s="482"/>
      <c r="E69" s="482"/>
      <c r="F69" s="482"/>
      <c r="G69" s="482"/>
      <c r="H69" s="482"/>
    </row>
    <row r="70" spans="1:11" x14ac:dyDescent="0.3">
      <c r="A70" s="138"/>
      <c r="B70" s="310" t="s">
        <v>156</v>
      </c>
      <c r="C70" s="310" t="s">
        <v>157</v>
      </c>
      <c r="D70" s="472" t="s">
        <v>158</v>
      </c>
      <c r="E70" s="472"/>
      <c r="F70" s="472"/>
      <c r="G70" s="472"/>
      <c r="H70" s="472"/>
    </row>
    <row r="71" spans="1:11" ht="7.5" customHeight="1" x14ac:dyDescent="0.3">
      <c r="A71" s="138"/>
      <c r="B71" s="305"/>
      <c r="C71" s="305"/>
      <c r="D71" s="140"/>
      <c r="E71" s="140"/>
      <c r="F71" s="140"/>
      <c r="G71" s="140"/>
      <c r="H71" s="140"/>
    </row>
    <row r="72" spans="1:11" ht="20.149999999999999" customHeight="1" x14ac:dyDescent="0.3">
      <c r="A72" s="23" t="s">
        <v>26</v>
      </c>
      <c r="B72" s="402" t="s">
        <v>221</v>
      </c>
      <c r="C72" s="403"/>
      <c r="D72" s="403"/>
      <c r="E72" s="24"/>
      <c r="F72" s="24"/>
      <c r="G72" s="24"/>
      <c r="H72" s="24"/>
      <c r="I72" s="172" t="s">
        <v>150</v>
      </c>
      <c r="J72" s="95" t="s">
        <v>31</v>
      </c>
      <c r="K72" s="78" t="s">
        <v>151</v>
      </c>
    </row>
    <row r="73" spans="1:11" ht="18" customHeight="1" x14ac:dyDescent="0.3">
      <c r="A73" s="404" t="s">
        <v>76</v>
      </c>
      <c r="B73" s="404"/>
      <c r="C73" s="404"/>
      <c r="D73" s="495"/>
      <c r="E73" s="495"/>
      <c r="F73" s="495"/>
      <c r="G73" s="495"/>
      <c r="H73" s="495"/>
      <c r="I73" s="176"/>
      <c r="J73" s="104"/>
      <c r="K73" s="104"/>
    </row>
    <row r="74" spans="1:11" ht="18" customHeight="1" x14ac:dyDescent="0.3">
      <c r="A74" s="396" t="s">
        <v>77</v>
      </c>
      <c r="B74" s="396"/>
      <c r="C74" s="396"/>
      <c r="D74" s="397"/>
      <c r="E74" s="397"/>
      <c r="F74" s="397"/>
      <c r="G74" s="397"/>
      <c r="H74" s="397"/>
      <c r="I74" s="177"/>
      <c r="J74" s="117"/>
      <c r="K74" s="117"/>
    </row>
    <row r="75" spans="1:11" ht="18" customHeight="1" x14ac:dyDescent="0.3">
      <c r="A75" s="396" t="s">
        <v>78</v>
      </c>
      <c r="B75" s="396"/>
      <c r="C75" s="396"/>
      <c r="D75" s="397"/>
      <c r="E75" s="397"/>
      <c r="F75" s="397"/>
      <c r="G75" s="397"/>
      <c r="H75" s="397"/>
      <c r="I75" s="177"/>
      <c r="J75" s="117"/>
      <c r="K75" s="117"/>
    </row>
    <row r="76" spans="1:11" ht="18" customHeight="1" x14ac:dyDescent="0.3">
      <c r="A76" s="476" t="s">
        <v>79</v>
      </c>
      <c r="B76" s="476"/>
      <c r="C76" s="476"/>
      <c r="D76" s="397"/>
      <c r="E76" s="397"/>
      <c r="F76" s="397"/>
      <c r="G76" s="397"/>
      <c r="H76" s="397"/>
      <c r="I76" s="177"/>
      <c r="J76" s="117"/>
      <c r="K76" s="117"/>
    </row>
    <row r="77" spans="1:11" ht="18" customHeight="1" x14ac:dyDescent="0.3">
      <c r="A77" s="475" t="s">
        <v>80</v>
      </c>
      <c r="B77" s="475"/>
      <c r="C77" s="475"/>
      <c r="D77" s="474"/>
      <c r="E77" s="474"/>
      <c r="F77" s="474"/>
      <c r="G77" s="474"/>
      <c r="H77" s="474"/>
      <c r="I77" s="178"/>
      <c r="J77" s="109"/>
      <c r="K77" s="109"/>
    </row>
    <row r="78" spans="1:11" ht="18" customHeight="1" x14ac:dyDescent="0.3">
      <c r="A78" s="480" t="s">
        <v>123</v>
      </c>
      <c r="B78" s="480"/>
      <c r="C78" s="480"/>
      <c r="D78" s="301" t="s">
        <v>124</v>
      </c>
      <c r="E78" s="130"/>
      <c r="F78" s="130"/>
      <c r="G78" s="37"/>
      <c r="H78" s="38"/>
      <c r="I78" s="176"/>
      <c r="J78" s="104"/>
      <c r="K78" s="104"/>
    </row>
    <row r="79" spans="1:11" ht="30" customHeight="1" x14ac:dyDescent="0.3">
      <c r="A79" s="398"/>
      <c r="B79" s="398"/>
      <c r="C79" s="398"/>
      <c r="D79" s="302" t="s">
        <v>125</v>
      </c>
      <c r="E79" s="351" t="s">
        <v>126</v>
      </c>
      <c r="F79" s="352"/>
      <c r="G79" s="39"/>
      <c r="H79" s="40"/>
      <c r="I79" s="177"/>
      <c r="J79" s="117"/>
      <c r="K79" s="117"/>
    </row>
    <row r="80" spans="1:11" ht="30" customHeight="1" x14ac:dyDescent="0.3">
      <c r="A80" s="481"/>
      <c r="B80" s="481"/>
      <c r="C80" s="481"/>
      <c r="D80" s="303" t="s">
        <v>129</v>
      </c>
      <c r="E80" s="347" t="s">
        <v>127</v>
      </c>
      <c r="F80" s="348"/>
      <c r="G80" s="85"/>
      <c r="H80" s="86"/>
      <c r="I80" s="178"/>
      <c r="J80" s="109"/>
      <c r="K80" s="109"/>
    </row>
    <row r="81" spans="1:11" ht="45" customHeight="1" x14ac:dyDescent="0.3">
      <c r="A81" s="479" t="s">
        <v>108</v>
      </c>
      <c r="B81" s="479"/>
      <c r="C81" s="479"/>
      <c r="D81" s="473"/>
      <c r="E81" s="473"/>
      <c r="F81" s="473"/>
      <c r="G81" s="473"/>
      <c r="H81" s="473"/>
      <c r="I81" s="173"/>
      <c r="J81" s="101"/>
      <c r="K81" s="101"/>
    </row>
    <row r="82" spans="1:11" ht="20.149999999999999" customHeight="1" x14ac:dyDescent="0.3">
      <c r="A82" s="23" t="s">
        <v>27</v>
      </c>
      <c r="B82" s="477" t="s">
        <v>31</v>
      </c>
      <c r="C82" s="478"/>
      <c r="D82" s="478"/>
      <c r="E82" s="203" t="s">
        <v>29</v>
      </c>
      <c r="F82" s="25" t="s">
        <v>75</v>
      </c>
      <c r="G82" s="25" t="s">
        <v>30</v>
      </c>
      <c r="H82" s="26" t="s">
        <v>74</v>
      </c>
      <c r="I82" s="419" t="s">
        <v>179</v>
      </c>
      <c r="J82" s="419"/>
      <c r="K82" s="419"/>
    </row>
    <row r="83" spans="1:11" s="2" customFormat="1" ht="13.5" customHeight="1" x14ac:dyDescent="0.3">
      <c r="A83" s="149" t="s">
        <v>34</v>
      </c>
      <c r="B83" s="150" t="s">
        <v>32</v>
      </c>
      <c r="C83" s="191"/>
      <c r="D83" s="192"/>
      <c r="E83" s="362" t="s">
        <v>44</v>
      </c>
      <c r="F83" s="405">
        <v>6</v>
      </c>
      <c r="G83" s="390">
        <f>IF(D85="Sehr vergleichbar",3,IF(D85="Vergleichbar mit wenigen Abstrichen",2,IF(D85="Vergleichbar, jedoch mit nennenswerten Abstrichen",1,0)))</f>
        <v>0</v>
      </c>
      <c r="H83" s="392">
        <f>F83*G83</f>
        <v>0</v>
      </c>
      <c r="I83" s="344"/>
      <c r="J83" s="344"/>
      <c r="K83" s="344"/>
    </row>
    <row r="84" spans="1:11" s="2" customFormat="1" ht="15" customHeight="1" x14ac:dyDescent="0.3">
      <c r="A84" s="151"/>
      <c r="B84" s="193" t="s">
        <v>33</v>
      </c>
      <c r="C84" s="193"/>
      <c r="D84" s="194" t="s">
        <v>223</v>
      </c>
      <c r="E84" s="363"/>
      <c r="F84" s="406"/>
      <c r="G84" s="391"/>
      <c r="H84" s="393"/>
      <c r="I84" s="345"/>
      <c r="J84" s="345"/>
      <c r="K84" s="345"/>
    </row>
    <row r="85" spans="1:11" s="2" customFormat="1" ht="15" customHeight="1" x14ac:dyDescent="0.3">
      <c r="A85" s="151"/>
      <c r="B85" s="193" t="s">
        <v>42</v>
      </c>
      <c r="C85" s="193"/>
      <c r="D85" s="152"/>
      <c r="E85" s="363"/>
      <c r="F85" s="406"/>
      <c r="G85" s="391"/>
      <c r="H85" s="393"/>
      <c r="I85" s="345"/>
      <c r="J85" s="345"/>
      <c r="K85" s="345"/>
    </row>
    <row r="86" spans="1:11" s="2" customFormat="1" ht="7.5" customHeight="1" x14ac:dyDescent="0.3">
      <c r="A86" s="151"/>
      <c r="B86" s="195"/>
      <c r="C86" s="195"/>
      <c r="D86" s="195"/>
      <c r="E86" s="363"/>
      <c r="F86" s="406"/>
      <c r="G86" s="391"/>
      <c r="H86" s="393"/>
      <c r="I86" s="345"/>
      <c r="J86" s="345"/>
      <c r="K86" s="345"/>
    </row>
    <row r="87" spans="1:11" s="2" customFormat="1" ht="50.15" customHeight="1" x14ac:dyDescent="0.3">
      <c r="A87" s="151"/>
      <c r="B87" s="196" t="s">
        <v>35</v>
      </c>
      <c r="C87" s="420" t="s">
        <v>166</v>
      </c>
      <c r="D87" s="420"/>
      <c r="E87" s="363"/>
      <c r="F87" s="406"/>
      <c r="G87" s="391"/>
      <c r="H87" s="393"/>
      <c r="I87" s="345"/>
      <c r="J87" s="345"/>
      <c r="K87" s="345"/>
    </row>
    <row r="88" spans="1:11" s="2" customFormat="1" ht="50.15" customHeight="1" x14ac:dyDescent="0.3">
      <c r="A88" s="151"/>
      <c r="B88" s="196" t="s">
        <v>36</v>
      </c>
      <c r="C88" s="420" t="s">
        <v>167</v>
      </c>
      <c r="D88" s="420"/>
      <c r="E88" s="363"/>
      <c r="F88" s="406"/>
      <c r="G88" s="391"/>
      <c r="H88" s="393"/>
      <c r="I88" s="345"/>
      <c r="J88" s="345"/>
      <c r="K88" s="345"/>
    </row>
    <row r="89" spans="1:11" s="2" customFormat="1" ht="50.15" customHeight="1" x14ac:dyDescent="0.3">
      <c r="A89" s="153"/>
      <c r="B89" s="196" t="s">
        <v>41</v>
      </c>
      <c r="C89" s="420" t="s">
        <v>168</v>
      </c>
      <c r="D89" s="420"/>
      <c r="E89" s="364"/>
      <c r="F89" s="406"/>
      <c r="G89" s="391"/>
      <c r="H89" s="393"/>
      <c r="I89" s="346"/>
      <c r="J89" s="346"/>
      <c r="K89" s="346"/>
    </row>
    <row r="90" spans="1:11" ht="14.25" customHeight="1" x14ac:dyDescent="0.3">
      <c r="A90" s="27" t="s">
        <v>37</v>
      </c>
      <c r="B90" s="28" t="s">
        <v>61</v>
      </c>
      <c r="C90" s="28"/>
      <c r="D90" s="19"/>
      <c r="E90" s="359" t="s">
        <v>178</v>
      </c>
      <c r="F90" s="428">
        <v>2</v>
      </c>
      <c r="G90" s="390">
        <f>IF(D92=C94,6,IF(D92=C95,5,IF(D92=C96,4,IF(D92=C97,3,IF(D92=C98,2,IF(D92=C99,1,0))))))</f>
        <v>0</v>
      </c>
      <c r="H90" s="394">
        <f>F90*G90</f>
        <v>0</v>
      </c>
      <c r="K90" s="16"/>
    </row>
    <row r="91" spans="1:11" ht="15" customHeight="1" x14ac:dyDescent="0.3">
      <c r="A91" s="29"/>
      <c r="B91" s="197" t="s">
        <v>63</v>
      </c>
      <c r="C91" s="197"/>
      <c r="D91" s="31" t="s">
        <v>102</v>
      </c>
      <c r="E91" s="360"/>
      <c r="F91" s="429"/>
      <c r="G91" s="391"/>
      <c r="H91" s="395"/>
      <c r="K91" s="16"/>
    </row>
    <row r="92" spans="1:11" ht="15" customHeight="1" x14ac:dyDescent="0.3">
      <c r="A92" s="29"/>
      <c r="B92" s="197" t="s">
        <v>42</v>
      </c>
      <c r="C92" s="197"/>
      <c r="D92" s="43"/>
      <c r="E92" s="360"/>
      <c r="F92" s="429"/>
      <c r="G92" s="391"/>
      <c r="H92" s="395"/>
    </row>
    <row r="93" spans="1:11" ht="7.5" customHeight="1" x14ac:dyDescent="0.3">
      <c r="A93" s="30"/>
      <c r="B93" s="188"/>
      <c r="C93" s="188"/>
      <c r="D93" s="188"/>
      <c r="E93" s="360"/>
      <c r="F93" s="429"/>
      <c r="G93" s="391"/>
      <c r="H93" s="395"/>
      <c r="I93" s="342"/>
      <c r="J93" s="342"/>
      <c r="K93" s="342"/>
    </row>
    <row r="94" spans="1:11" ht="14.25" customHeight="1" x14ac:dyDescent="0.3">
      <c r="A94" s="30"/>
      <c r="B94" s="196" t="s">
        <v>170</v>
      </c>
      <c r="C94" s="398" t="s">
        <v>181</v>
      </c>
      <c r="D94" s="398"/>
      <c r="E94" s="360"/>
      <c r="F94" s="429"/>
      <c r="G94" s="391"/>
      <c r="H94" s="395"/>
      <c r="I94" s="342"/>
      <c r="J94" s="342"/>
      <c r="K94" s="342"/>
    </row>
    <row r="95" spans="1:11" ht="14.25" customHeight="1" x14ac:dyDescent="0.3">
      <c r="A95" s="30"/>
      <c r="B95" s="196" t="s">
        <v>53</v>
      </c>
      <c r="C95" s="398" t="s">
        <v>180</v>
      </c>
      <c r="D95" s="398"/>
      <c r="E95" s="360"/>
      <c r="F95" s="429"/>
      <c r="G95" s="391"/>
      <c r="H95" s="395"/>
      <c r="I95" s="342"/>
      <c r="J95" s="342"/>
      <c r="K95" s="342"/>
    </row>
    <row r="96" spans="1:11" ht="14.25" customHeight="1" x14ac:dyDescent="0.3">
      <c r="A96" s="30"/>
      <c r="B96" s="196" t="s">
        <v>40</v>
      </c>
      <c r="C96" s="398" t="s">
        <v>104</v>
      </c>
      <c r="D96" s="398"/>
      <c r="E96" s="360"/>
      <c r="F96" s="429"/>
      <c r="G96" s="391"/>
      <c r="H96" s="395"/>
      <c r="I96" s="342"/>
      <c r="J96" s="342"/>
      <c r="K96" s="342"/>
    </row>
    <row r="97" spans="1:11" ht="15" customHeight="1" x14ac:dyDescent="0.3">
      <c r="A97" s="30"/>
      <c r="B97" s="196" t="s">
        <v>35</v>
      </c>
      <c r="C97" s="398" t="s">
        <v>103</v>
      </c>
      <c r="D97" s="398"/>
      <c r="E97" s="360"/>
      <c r="F97" s="429"/>
      <c r="G97" s="391"/>
      <c r="H97" s="395"/>
      <c r="I97" s="342"/>
      <c r="J97" s="342"/>
      <c r="K97" s="342"/>
    </row>
    <row r="98" spans="1:11" ht="15" customHeight="1" x14ac:dyDescent="0.3">
      <c r="A98" s="30"/>
      <c r="B98" s="196" t="s">
        <v>36</v>
      </c>
      <c r="C98" s="398" t="s">
        <v>64</v>
      </c>
      <c r="D98" s="398"/>
      <c r="E98" s="360"/>
      <c r="F98" s="429"/>
      <c r="G98" s="391"/>
      <c r="H98" s="395"/>
      <c r="I98" s="342"/>
      <c r="J98" s="342"/>
      <c r="K98" s="342"/>
    </row>
    <row r="99" spans="1:11" ht="14.25" customHeight="1" x14ac:dyDescent="0.3">
      <c r="A99" s="30"/>
      <c r="B99" s="196" t="s">
        <v>41</v>
      </c>
      <c r="C99" s="398" t="s">
        <v>128</v>
      </c>
      <c r="D99" s="398"/>
      <c r="E99" s="361"/>
      <c r="F99" s="429"/>
      <c r="G99" s="449"/>
      <c r="H99" s="395"/>
      <c r="I99" s="342"/>
      <c r="J99" s="342"/>
      <c r="K99" s="342"/>
    </row>
    <row r="100" spans="1:11" ht="15" customHeight="1" x14ac:dyDescent="0.3">
      <c r="A100" s="27" t="s">
        <v>38</v>
      </c>
      <c r="B100" s="154" t="s">
        <v>169</v>
      </c>
      <c r="C100" s="28"/>
      <c r="D100" s="19"/>
      <c r="E100" s="356" t="s">
        <v>245</v>
      </c>
      <c r="F100" s="421">
        <v>2</v>
      </c>
      <c r="G100" s="409">
        <f>IF(D102=C104,8,IF(D102=C105,7,IF(D102=C106,6,IF(D102=C107,5,IF(D102=C108,4,IF(D102=C109,3,IF(D102=C110,2,IF(D102=C111,1,0))))))))</f>
        <v>0</v>
      </c>
      <c r="H100" s="394">
        <f>F100*G100</f>
        <v>0</v>
      </c>
    </row>
    <row r="101" spans="1:11" ht="14.15" customHeight="1" x14ac:dyDescent="0.3">
      <c r="A101" s="29"/>
      <c r="B101" s="407" t="s">
        <v>244</v>
      </c>
      <c r="C101" s="408"/>
      <c r="D101" s="213">
        <v>1000000</v>
      </c>
      <c r="E101" s="357"/>
      <c r="F101" s="422"/>
      <c r="G101" s="410"/>
      <c r="H101" s="395"/>
      <c r="I101" s="144"/>
    </row>
    <row r="102" spans="1:11" ht="13.5" customHeight="1" x14ac:dyDescent="0.3">
      <c r="A102" s="29"/>
      <c r="B102" s="197" t="s">
        <v>243</v>
      </c>
      <c r="C102" s="197"/>
      <c r="D102" s="315"/>
      <c r="E102" s="357"/>
      <c r="F102" s="422"/>
      <c r="G102" s="410"/>
      <c r="H102" s="395"/>
      <c r="I102" s="144"/>
    </row>
    <row r="103" spans="1:11" ht="7.5" customHeight="1" x14ac:dyDescent="0.3">
      <c r="A103" s="30"/>
      <c r="B103" s="188"/>
      <c r="C103" s="188"/>
      <c r="D103" s="188"/>
      <c r="E103" s="357"/>
      <c r="F103" s="422"/>
      <c r="G103" s="410"/>
      <c r="H103" s="395"/>
    </row>
    <row r="104" spans="1:11" ht="15" customHeight="1" x14ac:dyDescent="0.3">
      <c r="A104" s="30"/>
      <c r="B104" s="215" t="s">
        <v>246</v>
      </c>
      <c r="C104" s="411">
        <f>E37*4.5</f>
        <v>900000</v>
      </c>
      <c r="D104" s="412"/>
      <c r="E104" s="357"/>
      <c r="F104" s="422"/>
      <c r="G104" s="410"/>
      <c r="H104" s="395"/>
      <c r="I104" s="148"/>
      <c r="J104" s="143"/>
      <c r="K104" s="143"/>
    </row>
    <row r="105" spans="1:11" ht="15" customHeight="1" x14ac:dyDescent="0.3">
      <c r="A105" s="30"/>
      <c r="B105" s="215" t="s">
        <v>247</v>
      </c>
      <c r="C105" s="411">
        <f>E37*4</f>
        <v>800000</v>
      </c>
      <c r="D105" s="412"/>
      <c r="E105" s="357"/>
      <c r="F105" s="422"/>
      <c r="G105" s="410"/>
      <c r="H105" s="395"/>
      <c r="I105" s="148"/>
      <c r="J105" s="143"/>
      <c r="K105" s="143"/>
    </row>
    <row r="106" spans="1:11" ht="15" customHeight="1" x14ac:dyDescent="0.3">
      <c r="A106" s="30"/>
      <c r="B106" s="215" t="s">
        <v>170</v>
      </c>
      <c r="C106" s="411">
        <f>E37*3.5</f>
        <v>700000</v>
      </c>
      <c r="D106" s="412"/>
      <c r="E106" s="357"/>
      <c r="F106" s="422"/>
      <c r="G106" s="410"/>
      <c r="H106" s="395"/>
      <c r="I106" s="148"/>
      <c r="J106" s="143"/>
      <c r="K106" s="143"/>
    </row>
    <row r="107" spans="1:11" ht="15" customHeight="1" x14ac:dyDescent="0.3">
      <c r="A107" s="30"/>
      <c r="B107" s="215" t="s">
        <v>53</v>
      </c>
      <c r="C107" s="411">
        <f>E37*3</f>
        <v>600000</v>
      </c>
      <c r="D107" s="412"/>
      <c r="E107" s="357"/>
      <c r="F107" s="422"/>
      <c r="G107" s="410"/>
      <c r="H107" s="395"/>
      <c r="I107" s="148"/>
      <c r="J107" s="143"/>
      <c r="K107" s="143"/>
    </row>
    <row r="108" spans="1:11" ht="15" customHeight="1" x14ac:dyDescent="0.3">
      <c r="A108" s="30"/>
      <c r="B108" s="215" t="s">
        <v>40</v>
      </c>
      <c r="C108" s="411">
        <f>E37*2.5</f>
        <v>500000</v>
      </c>
      <c r="D108" s="412"/>
      <c r="E108" s="357"/>
      <c r="F108" s="422"/>
      <c r="G108" s="410"/>
      <c r="H108" s="395"/>
      <c r="I108" s="148"/>
      <c r="J108" s="143"/>
      <c r="K108" s="143"/>
    </row>
    <row r="109" spans="1:11" ht="15" customHeight="1" x14ac:dyDescent="0.3">
      <c r="A109" s="30"/>
      <c r="B109" s="216" t="s">
        <v>35</v>
      </c>
      <c r="C109" s="411">
        <f>E37*2</f>
        <v>400000</v>
      </c>
      <c r="D109" s="412"/>
      <c r="E109" s="357"/>
      <c r="F109" s="422"/>
      <c r="G109" s="410"/>
      <c r="H109" s="395"/>
      <c r="I109" s="143"/>
      <c r="J109" s="143"/>
      <c r="K109" s="143"/>
    </row>
    <row r="110" spans="1:11" ht="15" customHeight="1" x14ac:dyDescent="0.3">
      <c r="A110" s="32"/>
      <c r="B110" s="216" t="s">
        <v>36</v>
      </c>
      <c r="C110" s="411">
        <f>E37*1.5</f>
        <v>300000</v>
      </c>
      <c r="D110" s="412"/>
      <c r="E110" s="357"/>
      <c r="F110" s="422"/>
      <c r="G110" s="410"/>
      <c r="H110" s="395"/>
      <c r="I110" s="143"/>
      <c r="J110" s="143"/>
      <c r="K110" s="143"/>
    </row>
    <row r="111" spans="1:11" ht="15" customHeight="1" x14ac:dyDescent="0.3">
      <c r="A111" s="32"/>
      <c r="B111" s="212" t="s">
        <v>41</v>
      </c>
      <c r="C111" s="423">
        <f>E37</f>
        <v>200000</v>
      </c>
      <c r="D111" s="424"/>
      <c r="E111" s="358"/>
      <c r="F111" s="422"/>
      <c r="G111" s="410"/>
      <c r="H111" s="395"/>
      <c r="I111" s="143"/>
      <c r="J111" s="143"/>
      <c r="K111" s="143"/>
    </row>
    <row r="112" spans="1:11" ht="15" customHeight="1" x14ac:dyDescent="0.3">
      <c r="A112" s="27" t="s">
        <v>39</v>
      </c>
      <c r="B112" s="28" t="s">
        <v>81</v>
      </c>
      <c r="C112" s="28"/>
      <c r="D112" s="19"/>
      <c r="E112" s="356" t="s">
        <v>245</v>
      </c>
      <c r="F112" s="421">
        <v>4</v>
      </c>
      <c r="G112" s="409">
        <f>IF(D114=C116,8,IF(D114=C117,7,IF(D114=C118,6,IF(D114=C119,5,IF(D114=C120,4,IF(D114=C121,3,IF(D114=C122,2,IF(D114=C123,1,0))))))))</f>
        <v>0</v>
      </c>
      <c r="H112" s="394">
        <f>F112*G112</f>
        <v>0</v>
      </c>
      <c r="I112" s="143"/>
      <c r="J112" s="143"/>
      <c r="K112" s="143"/>
    </row>
    <row r="113" spans="1:25" ht="15" customHeight="1" x14ac:dyDescent="0.3">
      <c r="A113" s="29"/>
      <c r="B113" s="407" t="s">
        <v>165</v>
      </c>
      <c r="C113" s="408"/>
      <c r="D113" s="231">
        <v>25000</v>
      </c>
      <c r="E113" s="357"/>
      <c r="F113" s="422"/>
      <c r="G113" s="410"/>
      <c r="H113" s="395"/>
    </row>
    <row r="114" spans="1:25" ht="13.5" customHeight="1" x14ac:dyDescent="0.3">
      <c r="A114" s="29"/>
      <c r="B114" s="197" t="s">
        <v>42</v>
      </c>
      <c r="C114" s="197"/>
      <c r="D114" s="317"/>
      <c r="E114" s="357"/>
      <c r="F114" s="422"/>
      <c r="G114" s="410"/>
      <c r="H114" s="395"/>
      <c r="I114" s="144"/>
    </row>
    <row r="115" spans="1:25" ht="7.5" customHeight="1" x14ac:dyDescent="0.3">
      <c r="A115" s="30"/>
      <c r="B115" s="188"/>
      <c r="C115" s="188"/>
      <c r="D115" s="188"/>
      <c r="E115" s="357"/>
      <c r="F115" s="422"/>
      <c r="G115" s="410"/>
      <c r="H115" s="395"/>
    </row>
    <row r="116" spans="1:25" ht="15" customHeight="1" x14ac:dyDescent="0.3">
      <c r="A116" s="30"/>
      <c r="B116" s="215" t="s">
        <v>246</v>
      </c>
      <c r="C116" s="425">
        <f>D113*0.8</f>
        <v>20000</v>
      </c>
      <c r="D116" s="426"/>
      <c r="E116" s="357"/>
      <c r="F116" s="422"/>
      <c r="G116" s="410"/>
      <c r="H116" s="395"/>
      <c r="I116" s="143"/>
      <c r="J116" s="143"/>
      <c r="K116" s="143"/>
    </row>
    <row r="117" spans="1:25" ht="15" customHeight="1" x14ac:dyDescent="0.3">
      <c r="A117" s="30"/>
      <c r="B117" s="215" t="s">
        <v>247</v>
      </c>
      <c r="C117" s="425">
        <f>D113*0.7</f>
        <v>17500</v>
      </c>
      <c r="D117" s="426"/>
      <c r="E117" s="357"/>
      <c r="F117" s="422"/>
      <c r="G117" s="410"/>
      <c r="H117" s="395"/>
      <c r="I117" s="143"/>
      <c r="J117" s="143"/>
      <c r="K117" s="143"/>
    </row>
    <row r="118" spans="1:25" ht="15" customHeight="1" x14ac:dyDescent="0.3">
      <c r="A118" s="30"/>
      <c r="B118" s="215" t="s">
        <v>170</v>
      </c>
      <c r="C118" s="425">
        <f>D113*0.5</f>
        <v>12500</v>
      </c>
      <c r="D118" s="426"/>
      <c r="E118" s="357"/>
      <c r="F118" s="422"/>
      <c r="G118" s="410"/>
      <c r="H118" s="395"/>
      <c r="I118" s="143"/>
      <c r="J118" s="143"/>
      <c r="K118" s="143"/>
    </row>
    <row r="119" spans="1:25" ht="15" customHeight="1" x14ac:dyDescent="0.3">
      <c r="A119" s="30"/>
      <c r="B119" s="215" t="s">
        <v>53</v>
      </c>
      <c r="C119" s="425">
        <f>D113*0.4</f>
        <v>10000</v>
      </c>
      <c r="D119" s="426"/>
      <c r="E119" s="357"/>
      <c r="F119" s="422"/>
      <c r="G119" s="410"/>
      <c r="H119" s="395"/>
      <c r="I119" s="143"/>
      <c r="J119" s="143"/>
      <c r="K119" s="143"/>
    </row>
    <row r="120" spans="1:25" ht="15" customHeight="1" x14ac:dyDescent="0.3">
      <c r="A120" s="30"/>
      <c r="B120" s="215" t="s">
        <v>40</v>
      </c>
      <c r="C120" s="425">
        <f>D113*0.3</f>
        <v>7500</v>
      </c>
      <c r="D120" s="426"/>
      <c r="E120" s="357"/>
      <c r="F120" s="422"/>
      <c r="G120" s="410"/>
      <c r="H120" s="395"/>
      <c r="I120" s="143"/>
      <c r="J120" s="143"/>
      <c r="K120" s="143"/>
    </row>
    <row r="121" spans="1:25" ht="14.25" customHeight="1" x14ac:dyDescent="0.3">
      <c r="A121" s="30"/>
      <c r="B121" s="216" t="s">
        <v>35</v>
      </c>
      <c r="C121" s="425">
        <f>D113*0.2</f>
        <v>5000</v>
      </c>
      <c r="D121" s="426"/>
      <c r="E121" s="357"/>
      <c r="F121" s="422"/>
      <c r="G121" s="410"/>
      <c r="H121" s="395"/>
      <c r="I121" s="143"/>
      <c r="J121" s="143"/>
      <c r="K121" s="143"/>
    </row>
    <row r="122" spans="1:25" ht="14.25" customHeight="1" x14ac:dyDescent="0.3">
      <c r="A122" s="30"/>
      <c r="B122" s="216" t="s">
        <v>36</v>
      </c>
      <c r="C122" s="425">
        <f>D113*0.1</f>
        <v>2500</v>
      </c>
      <c r="D122" s="426"/>
      <c r="E122" s="357"/>
      <c r="F122" s="422"/>
      <c r="G122" s="410"/>
      <c r="H122" s="395"/>
      <c r="I122" s="143"/>
      <c r="J122" s="143"/>
      <c r="K122" s="143"/>
    </row>
    <row r="123" spans="1:25" ht="14.25" customHeight="1" x14ac:dyDescent="0.3">
      <c r="A123" s="32"/>
      <c r="B123" s="212" t="s">
        <v>41</v>
      </c>
      <c r="C123" s="492">
        <f>(D113*0.1)-1</f>
        <v>2499</v>
      </c>
      <c r="D123" s="493"/>
      <c r="E123" s="358"/>
      <c r="F123" s="422"/>
      <c r="G123" s="410"/>
      <c r="H123" s="395"/>
      <c r="I123" s="143"/>
      <c r="J123" s="143"/>
      <c r="K123" s="143"/>
    </row>
    <row r="124" spans="1:25" s="2" customFormat="1" ht="14.25" customHeight="1" x14ac:dyDescent="0.3">
      <c r="A124" s="149" t="s">
        <v>66</v>
      </c>
      <c r="B124" s="150" t="s">
        <v>173</v>
      </c>
      <c r="C124" s="150"/>
      <c r="D124" s="155"/>
      <c r="E124" s="515" t="s">
        <v>171</v>
      </c>
      <c r="F124" s="518">
        <v>4</v>
      </c>
      <c r="G124" s="390">
        <f>IF(D128=C128,1,0)+IF(D129=C129,1,0)</f>
        <v>0</v>
      </c>
      <c r="H124" s="400">
        <f>F124*G124</f>
        <v>0</v>
      </c>
      <c r="K124" s="3"/>
      <c r="Y124" s="206" t="s">
        <v>70</v>
      </c>
    </row>
    <row r="125" spans="1:25" s="2" customFormat="1" ht="15" customHeight="1" x14ac:dyDescent="0.3">
      <c r="A125" s="151"/>
      <c r="B125" s="193" t="s">
        <v>174</v>
      </c>
      <c r="C125" s="193"/>
      <c r="D125" s="156" t="s">
        <v>234</v>
      </c>
      <c r="E125" s="516"/>
      <c r="F125" s="519"/>
      <c r="G125" s="391"/>
      <c r="H125" s="401"/>
      <c r="K125" s="3"/>
      <c r="Y125" s="206" t="s">
        <v>71</v>
      </c>
    </row>
    <row r="126" spans="1:25" s="2" customFormat="1" ht="15" customHeight="1" x14ac:dyDescent="0.3">
      <c r="A126" s="151"/>
      <c r="B126" s="193" t="s">
        <v>42</v>
      </c>
      <c r="C126" s="193"/>
      <c r="D126" s="157" t="s">
        <v>172</v>
      </c>
      <c r="E126" s="516"/>
      <c r="F126" s="519"/>
      <c r="G126" s="391"/>
      <c r="H126" s="401"/>
    </row>
    <row r="127" spans="1:25" s="2" customFormat="1" ht="7.5" customHeight="1" x14ac:dyDescent="0.3">
      <c r="A127" s="153"/>
      <c r="B127" s="195"/>
      <c r="C127" s="195"/>
      <c r="D127" s="195"/>
      <c r="E127" s="516"/>
      <c r="F127" s="519"/>
      <c r="G127" s="391"/>
      <c r="H127" s="401"/>
      <c r="I127" s="343"/>
      <c r="J127" s="343"/>
      <c r="K127" s="343"/>
    </row>
    <row r="128" spans="1:25" s="2" customFormat="1" ht="15" customHeight="1" x14ac:dyDescent="0.3">
      <c r="A128" s="153"/>
      <c r="B128" s="196" t="s">
        <v>41</v>
      </c>
      <c r="C128" s="199" t="s">
        <v>316</v>
      </c>
      <c r="D128" s="43"/>
      <c r="E128" s="516"/>
      <c r="F128" s="519"/>
      <c r="G128" s="391"/>
      <c r="H128" s="401"/>
      <c r="I128" s="343"/>
      <c r="J128" s="343"/>
      <c r="K128" s="343"/>
    </row>
    <row r="129" spans="1:11" s="2" customFormat="1" x14ac:dyDescent="0.3">
      <c r="A129" s="153"/>
      <c r="B129" s="196" t="s">
        <v>41</v>
      </c>
      <c r="C129" s="199" t="s">
        <v>257</v>
      </c>
      <c r="D129" s="43"/>
      <c r="E129" s="516"/>
      <c r="F129" s="519"/>
      <c r="G129" s="391"/>
      <c r="H129" s="401"/>
      <c r="I129" s="343"/>
      <c r="J129" s="343"/>
      <c r="K129" s="343"/>
    </row>
    <row r="130" spans="1:11" ht="14.25" customHeight="1" x14ac:dyDescent="0.3">
      <c r="A130" s="27" t="s">
        <v>182</v>
      </c>
      <c r="B130" s="28" t="s">
        <v>101</v>
      </c>
      <c r="C130" s="147"/>
      <c r="D130" s="147"/>
      <c r="E130" s="502" t="s">
        <v>68</v>
      </c>
      <c r="F130" s="413">
        <v>4</v>
      </c>
      <c r="G130" s="409">
        <f>IF(D132=C134,2,IF(D132=C135,1,0))</f>
        <v>0</v>
      </c>
      <c r="H130" s="394">
        <f>F130*G130</f>
        <v>0</v>
      </c>
      <c r="I130" s="143"/>
      <c r="J130" s="143"/>
      <c r="K130" s="143"/>
    </row>
    <row r="131" spans="1:11" ht="14.25" customHeight="1" x14ac:dyDescent="0.3">
      <c r="A131" s="29"/>
      <c r="B131" s="197" t="s">
        <v>33</v>
      </c>
      <c r="C131" s="197"/>
      <c r="D131" s="35" t="s">
        <v>226</v>
      </c>
      <c r="E131" s="503"/>
      <c r="F131" s="414"/>
      <c r="G131" s="410"/>
      <c r="H131" s="395"/>
      <c r="I131" s="143"/>
      <c r="J131" s="143"/>
      <c r="K131" s="143"/>
    </row>
    <row r="132" spans="1:11" ht="14.25" customHeight="1" x14ac:dyDescent="0.3">
      <c r="A132" s="29"/>
      <c r="B132" s="197" t="s">
        <v>42</v>
      </c>
      <c r="C132" s="197"/>
      <c r="D132" s="43"/>
      <c r="E132" s="503"/>
      <c r="F132" s="414"/>
      <c r="G132" s="410"/>
      <c r="H132" s="395"/>
      <c r="I132" s="143"/>
      <c r="J132" s="143"/>
      <c r="K132" s="143"/>
    </row>
    <row r="133" spans="1:11" ht="7.5" customHeight="1" x14ac:dyDescent="0.3">
      <c r="A133" s="30"/>
      <c r="B133" s="188"/>
      <c r="C133" s="188"/>
      <c r="D133" s="188"/>
      <c r="E133" s="503"/>
      <c r="F133" s="414"/>
      <c r="G133" s="410"/>
      <c r="H133" s="395"/>
      <c r="I133" s="143"/>
      <c r="J133" s="143"/>
      <c r="K133" s="143"/>
    </row>
    <row r="134" spans="1:11" ht="14.25" customHeight="1" x14ac:dyDescent="0.3">
      <c r="A134" s="32"/>
      <c r="B134" s="306" t="s">
        <v>36</v>
      </c>
      <c r="C134" s="494" t="s">
        <v>226</v>
      </c>
      <c r="D134" s="494"/>
      <c r="E134" s="503"/>
      <c r="F134" s="414"/>
      <c r="G134" s="410"/>
      <c r="H134" s="395"/>
      <c r="I134" s="143"/>
      <c r="J134" s="143"/>
      <c r="K134" s="143"/>
    </row>
    <row r="135" spans="1:11" ht="14.25" customHeight="1" x14ac:dyDescent="0.3">
      <c r="A135" s="33"/>
      <c r="B135" s="307" t="s">
        <v>41</v>
      </c>
      <c r="C135" s="416" t="s">
        <v>227</v>
      </c>
      <c r="D135" s="416"/>
      <c r="E135" s="504"/>
      <c r="F135" s="415"/>
      <c r="G135" s="410"/>
      <c r="H135" s="498"/>
      <c r="I135" s="143"/>
      <c r="J135" s="143"/>
      <c r="K135" s="143"/>
    </row>
    <row r="136" spans="1:11" ht="14.25" customHeight="1" x14ac:dyDescent="0.3">
      <c r="A136" s="27" t="s">
        <v>183</v>
      </c>
      <c r="B136" s="28" t="s">
        <v>106</v>
      </c>
      <c r="C136" s="34"/>
      <c r="D136" s="34"/>
      <c r="E136" s="499" t="s">
        <v>69</v>
      </c>
      <c r="F136" s="421">
        <v>2</v>
      </c>
      <c r="G136" s="409">
        <f>IF(D138=C140,4,IF(D138=C141,3,IF(D138=C142,2,IF(D138=C143,1,0))))</f>
        <v>0</v>
      </c>
      <c r="H136" s="394">
        <f>F136*G136</f>
        <v>0</v>
      </c>
      <c r="I136" s="143"/>
      <c r="J136" s="143"/>
      <c r="K136" s="143"/>
    </row>
    <row r="137" spans="1:11" ht="15" customHeight="1" x14ac:dyDescent="0.3">
      <c r="A137" s="29"/>
      <c r="B137" s="197" t="s">
        <v>33</v>
      </c>
      <c r="C137" s="197"/>
      <c r="D137" s="35" t="s">
        <v>107</v>
      </c>
      <c r="E137" s="500"/>
      <c r="F137" s="422"/>
      <c r="G137" s="410"/>
      <c r="H137" s="395"/>
      <c r="I137" s="143"/>
      <c r="J137" s="143"/>
      <c r="K137" s="143"/>
    </row>
    <row r="138" spans="1:11" ht="15" customHeight="1" x14ac:dyDescent="0.3">
      <c r="A138" s="29"/>
      <c r="B138" s="197" t="s">
        <v>42</v>
      </c>
      <c r="C138" s="197"/>
      <c r="D138" s="83"/>
      <c r="E138" s="500"/>
      <c r="F138" s="422"/>
      <c r="G138" s="410"/>
      <c r="H138" s="395"/>
      <c r="I138" s="143"/>
      <c r="J138" s="143"/>
      <c r="K138" s="143"/>
    </row>
    <row r="139" spans="1:11" ht="7.5" customHeight="1" x14ac:dyDescent="0.3">
      <c r="A139" s="30"/>
      <c r="B139" s="188"/>
      <c r="C139" s="188"/>
      <c r="D139" s="188"/>
      <c r="E139" s="500"/>
      <c r="F139" s="422"/>
      <c r="G139" s="410"/>
      <c r="H139" s="395"/>
      <c r="I139" s="143"/>
      <c r="J139" s="143"/>
      <c r="K139" s="143"/>
    </row>
    <row r="140" spans="1:11" ht="15" customHeight="1" x14ac:dyDescent="0.3">
      <c r="A140" s="30"/>
      <c r="B140" s="306" t="s">
        <v>40</v>
      </c>
      <c r="C140" s="399" t="s">
        <v>109</v>
      </c>
      <c r="D140" s="399"/>
      <c r="E140" s="500"/>
      <c r="F140" s="422"/>
      <c r="G140" s="410"/>
      <c r="H140" s="395"/>
      <c r="I140" s="143"/>
      <c r="J140" s="143"/>
      <c r="K140" s="143"/>
    </row>
    <row r="141" spans="1:11" ht="15" customHeight="1" x14ac:dyDescent="0.3">
      <c r="A141" s="30"/>
      <c r="B141" s="306" t="s">
        <v>35</v>
      </c>
      <c r="C141" s="399" t="s">
        <v>110</v>
      </c>
      <c r="D141" s="399"/>
      <c r="E141" s="500"/>
      <c r="F141" s="422"/>
      <c r="G141" s="410"/>
      <c r="H141" s="395"/>
      <c r="I141" s="143"/>
      <c r="J141" s="143"/>
      <c r="K141" s="143"/>
    </row>
    <row r="142" spans="1:11" ht="14.25" customHeight="1" x14ac:dyDescent="0.3">
      <c r="A142" s="32"/>
      <c r="B142" s="306" t="s">
        <v>36</v>
      </c>
      <c r="C142" s="399" t="s">
        <v>111</v>
      </c>
      <c r="D142" s="399"/>
      <c r="E142" s="500"/>
      <c r="F142" s="422"/>
      <c r="G142" s="410"/>
      <c r="H142" s="395"/>
      <c r="I142" s="143"/>
      <c r="J142" s="143"/>
      <c r="K142" s="143"/>
    </row>
    <row r="143" spans="1:11" ht="14.25" customHeight="1" thickBot="1" x14ac:dyDescent="0.35">
      <c r="A143" s="33"/>
      <c r="B143" s="307" t="s">
        <v>41</v>
      </c>
      <c r="C143" s="416" t="s">
        <v>112</v>
      </c>
      <c r="D143" s="416"/>
      <c r="E143" s="501"/>
      <c r="F143" s="427"/>
      <c r="G143" s="490"/>
      <c r="H143" s="491"/>
      <c r="I143" s="143"/>
      <c r="J143" s="143"/>
      <c r="K143" s="143"/>
    </row>
    <row r="144" spans="1:11" ht="14.25" customHeight="1" thickTop="1" x14ac:dyDescent="0.3">
      <c r="A144" s="488"/>
      <c r="B144" s="488"/>
      <c r="C144" s="488"/>
      <c r="D144" s="488"/>
      <c r="E144" s="488"/>
      <c r="F144" s="488"/>
      <c r="G144" s="489"/>
      <c r="H144" s="36">
        <f>SUM(H83:H143)</f>
        <v>0</v>
      </c>
      <c r="I144" s="143"/>
      <c r="J144" s="143"/>
      <c r="K144" s="143"/>
    </row>
    <row r="145" spans="1:11" ht="7.5" customHeight="1" x14ac:dyDescent="0.3">
      <c r="A145" s="138"/>
      <c r="B145" s="305"/>
      <c r="C145" s="305"/>
      <c r="D145" s="140"/>
      <c r="E145" s="140"/>
      <c r="F145" s="140"/>
      <c r="G145" s="140"/>
      <c r="H145" s="140"/>
      <c r="K145" s="16"/>
    </row>
    <row r="146" spans="1:11" ht="20.149999999999999" customHeight="1" x14ac:dyDescent="0.3">
      <c r="A146" s="23" t="s">
        <v>26</v>
      </c>
      <c r="B146" s="402" t="s">
        <v>222</v>
      </c>
      <c r="C146" s="403"/>
      <c r="D146" s="403"/>
      <c r="E146" s="24"/>
      <c r="F146" s="24"/>
      <c r="G146" s="24"/>
      <c r="H146" s="24"/>
      <c r="I146" s="172" t="s">
        <v>150</v>
      </c>
      <c r="J146" s="95" t="s">
        <v>31</v>
      </c>
      <c r="K146" s="78" t="s">
        <v>151</v>
      </c>
    </row>
    <row r="147" spans="1:11" ht="18" customHeight="1" x14ac:dyDescent="0.3">
      <c r="A147" s="404" t="s">
        <v>76</v>
      </c>
      <c r="B147" s="404"/>
      <c r="C147" s="404"/>
      <c r="D147" s="495"/>
      <c r="E147" s="495"/>
      <c r="F147" s="495"/>
      <c r="G147" s="495"/>
      <c r="H147" s="495"/>
      <c r="I147" s="176"/>
      <c r="J147" s="104"/>
      <c r="K147" s="104"/>
    </row>
    <row r="148" spans="1:11" ht="18" customHeight="1" x14ac:dyDescent="0.3">
      <c r="A148" s="396" t="s">
        <v>77</v>
      </c>
      <c r="B148" s="396"/>
      <c r="C148" s="396"/>
      <c r="D148" s="397"/>
      <c r="E148" s="397"/>
      <c r="F148" s="397"/>
      <c r="G148" s="397"/>
      <c r="H148" s="397"/>
      <c r="I148" s="177"/>
      <c r="J148" s="117"/>
      <c r="K148" s="117"/>
    </row>
    <row r="149" spans="1:11" ht="18" customHeight="1" x14ac:dyDescent="0.3">
      <c r="A149" s="396" t="s">
        <v>78</v>
      </c>
      <c r="B149" s="396"/>
      <c r="C149" s="396"/>
      <c r="D149" s="397"/>
      <c r="E149" s="397"/>
      <c r="F149" s="397"/>
      <c r="G149" s="397"/>
      <c r="H149" s="397"/>
      <c r="I149" s="177"/>
      <c r="J149" s="117"/>
      <c r="K149" s="117"/>
    </row>
    <row r="150" spans="1:11" ht="18" customHeight="1" x14ac:dyDescent="0.3">
      <c r="A150" s="476" t="s">
        <v>79</v>
      </c>
      <c r="B150" s="476"/>
      <c r="C150" s="476"/>
      <c r="D150" s="397"/>
      <c r="E150" s="397"/>
      <c r="F150" s="397"/>
      <c r="G150" s="397"/>
      <c r="H150" s="397"/>
      <c r="I150" s="177"/>
      <c r="J150" s="117"/>
      <c r="K150" s="117"/>
    </row>
    <row r="151" spans="1:11" ht="18" customHeight="1" x14ac:dyDescent="0.3">
      <c r="A151" s="475" t="s">
        <v>80</v>
      </c>
      <c r="B151" s="475"/>
      <c r="C151" s="475"/>
      <c r="D151" s="474"/>
      <c r="E151" s="474"/>
      <c r="F151" s="474"/>
      <c r="G151" s="474"/>
      <c r="H151" s="474"/>
      <c r="I151" s="178"/>
      <c r="J151" s="109"/>
      <c r="K151" s="109"/>
    </row>
    <row r="152" spans="1:11" ht="18" customHeight="1" x14ac:dyDescent="0.3">
      <c r="A152" s="480" t="s">
        <v>123</v>
      </c>
      <c r="B152" s="480"/>
      <c r="C152" s="480"/>
      <c r="D152" s="301" t="s">
        <v>124</v>
      </c>
      <c r="E152" s="130"/>
      <c r="F152" s="130"/>
      <c r="G152" s="37"/>
      <c r="H152" s="38"/>
      <c r="I152" s="176"/>
      <c r="J152" s="104"/>
      <c r="K152" s="104"/>
    </row>
    <row r="153" spans="1:11" ht="30" customHeight="1" x14ac:dyDescent="0.3">
      <c r="A153" s="398"/>
      <c r="B153" s="398"/>
      <c r="C153" s="398"/>
      <c r="D153" s="302" t="s">
        <v>125</v>
      </c>
      <c r="E153" s="351" t="s">
        <v>126</v>
      </c>
      <c r="F153" s="352"/>
      <c r="G153" s="39"/>
      <c r="H153" s="40"/>
      <c r="I153" s="177"/>
      <c r="J153" s="117"/>
      <c r="K153" s="117"/>
    </row>
    <row r="154" spans="1:11" ht="30" customHeight="1" x14ac:dyDescent="0.3">
      <c r="A154" s="481"/>
      <c r="B154" s="481"/>
      <c r="C154" s="481"/>
      <c r="D154" s="303" t="s">
        <v>129</v>
      </c>
      <c r="E154" s="347" t="s">
        <v>127</v>
      </c>
      <c r="F154" s="348"/>
      <c r="G154" s="85"/>
      <c r="H154" s="86"/>
      <c r="I154" s="178"/>
      <c r="J154" s="109"/>
      <c r="K154" s="109"/>
    </row>
    <row r="155" spans="1:11" ht="45" customHeight="1" x14ac:dyDescent="0.3">
      <c r="A155" s="479" t="s">
        <v>108</v>
      </c>
      <c r="B155" s="479"/>
      <c r="C155" s="479"/>
      <c r="D155" s="473"/>
      <c r="E155" s="473"/>
      <c r="F155" s="473"/>
      <c r="G155" s="473"/>
      <c r="H155" s="473"/>
      <c r="I155" s="173"/>
      <c r="J155" s="101"/>
      <c r="K155" s="101"/>
    </row>
    <row r="156" spans="1:11" ht="20.149999999999999" customHeight="1" x14ac:dyDescent="0.3">
      <c r="A156" s="23" t="s">
        <v>49</v>
      </c>
      <c r="B156" s="477" t="s">
        <v>31</v>
      </c>
      <c r="C156" s="478"/>
      <c r="D156" s="478"/>
      <c r="E156" s="203" t="s">
        <v>29</v>
      </c>
      <c r="F156" s="25" t="s">
        <v>75</v>
      </c>
      <c r="G156" s="25" t="s">
        <v>30</v>
      </c>
      <c r="H156" s="26" t="s">
        <v>74</v>
      </c>
      <c r="I156" s="419" t="s">
        <v>179</v>
      </c>
      <c r="J156" s="419"/>
      <c r="K156" s="419"/>
    </row>
    <row r="157" spans="1:11" s="2" customFormat="1" ht="13.5" customHeight="1" x14ac:dyDescent="0.3">
      <c r="A157" s="149" t="s">
        <v>50</v>
      </c>
      <c r="B157" s="150" t="s">
        <v>32</v>
      </c>
      <c r="C157" s="191"/>
      <c r="D157" s="192"/>
      <c r="E157" s="362" t="s">
        <v>62</v>
      </c>
      <c r="F157" s="405">
        <f>F83/2</f>
        <v>3</v>
      </c>
      <c r="G157" s="390">
        <f>IF(D159="Sehr vergleichbar",3,IF(D159="Vergleichbar mit wenigen Abstrichen",2,IF(D159="Vergleichbar, jedoch mit nennenswerten Abstrichen",1,0)))</f>
        <v>0</v>
      </c>
      <c r="H157" s="392">
        <f>F157*G157</f>
        <v>0</v>
      </c>
      <c r="I157" s="344"/>
      <c r="J157" s="344"/>
      <c r="K157" s="344"/>
    </row>
    <row r="158" spans="1:11" s="2" customFormat="1" x14ac:dyDescent="0.3">
      <c r="A158" s="151"/>
      <c r="B158" s="193" t="s">
        <v>33</v>
      </c>
      <c r="C158" s="193"/>
      <c r="D158" s="194" t="s">
        <v>223</v>
      </c>
      <c r="E158" s="363"/>
      <c r="F158" s="406"/>
      <c r="G158" s="391"/>
      <c r="H158" s="393"/>
      <c r="I158" s="345"/>
      <c r="J158" s="345"/>
      <c r="K158" s="345"/>
    </row>
    <row r="159" spans="1:11" s="2" customFormat="1" x14ac:dyDescent="0.3">
      <c r="A159" s="151"/>
      <c r="B159" s="193" t="s">
        <v>42</v>
      </c>
      <c r="C159" s="193"/>
      <c r="D159" s="152"/>
      <c r="E159" s="363"/>
      <c r="F159" s="406"/>
      <c r="G159" s="391"/>
      <c r="H159" s="393"/>
      <c r="I159" s="345"/>
      <c r="J159" s="345"/>
      <c r="K159" s="345"/>
    </row>
    <row r="160" spans="1:11" s="2" customFormat="1" ht="7.5" customHeight="1" x14ac:dyDescent="0.3">
      <c r="A160" s="151"/>
      <c r="B160" s="195"/>
      <c r="C160" s="195"/>
      <c r="D160" s="195"/>
      <c r="E160" s="363"/>
      <c r="F160" s="406"/>
      <c r="G160" s="391"/>
      <c r="H160" s="393"/>
      <c r="I160" s="345"/>
      <c r="J160" s="345"/>
      <c r="K160" s="345"/>
    </row>
    <row r="161" spans="1:11" s="2" customFormat="1" ht="50.15" customHeight="1" x14ac:dyDescent="0.3">
      <c r="A161" s="151"/>
      <c r="B161" s="196" t="s">
        <v>35</v>
      </c>
      <c r="C161" s="420" t="s">
        <v>166</v>
      </c>
      <c r="D161" s="420"/>
      <c r="E161" s="363"/>
      <c r="F161" s="406"/>
      <c r="G161" s="391"/>
      <c r="H161" s="393"/>
      <c r="I161" s="345"/>
      <c r="J161" s="345"/>
      <c r="K161" s="345"/>
    </row>
    <row r="162" spans="1:11" s="2" customFormat="1" ht="50.15" customHeight="1" x14ac:dyDescent="0.3">
      <c r="A162" s="151"/>
      <c r="B162" s="196" t="s">
        <v>36</v>
      </c>
      <c r="C162" s="420" t="s">
        <v>167</v>
      </c>
      <c r="D162" s="420"/>
      <c r="E162" s="363"/>
      <c r="F162" s="406"/>
      <c r="G162" s="391"/>
      <c r="H162" s="393"/>
      <c r="I162" s="345"/>
      <c r="J162" s="345"/>
      <c r="K162" s="345"/>
    </row>
    <row r="163" spans="1:11" s="2" customFormat="1" ht="50.15" customHeight="1" x14ac:dyDescent="0.3">
      <c r="A163" s="153"/>
      <c r="B163" s="196" t="s">
        <v>41</v>
      </c>
      <c r="C163" s="420" t="s">
        <v>168</v>
      </c>
      <c r="D163" s="420"/>
      <c r="E163" s="363"/>
      <c r="F163" s="406"/>
      <c r="G163" s="391"/>
      <c r="H163" s="393"/>
      <c r="I163" s="345"/>
      <c r="J163" s="345"/>
      <c r="K163" s="345"/>
    </row>
    <row r="164" spans="1:11" s="2" customFormat="1" x14ac:dyDescent="0.3">
      <c r="A164" s="153"/>
      <c r="B164" s="196" t="s">
        <v>60</v>
      </c>
      <c r="C164" s="505" t="s">
        <v>235</v>
      </c>
      <c r="D164" s="505"/>
      <c r="E164" s="364"/>
      <c r="F164" s="406"/>
      <c r="G164" s="391"/>
      <c r="H164" s="393"/>
      <c r="I164" s="346"/>
      <c r="J164" s="346"/>
      <c r="K164" s="346"/>
    </row>
    <row r="165" spans="1:11" ht="14.25" customHeight="1" x14ac:dyDescent="0.3">
      <c r="A165" s="27" t="s">
        <v>51</v>
      </c>
      <c r="B165" s="28" t="s">
        <v>61</v>
      </c>
      <c r="C165" s="28"/>
      <c r="D165" s="19"/>
      <c r="E165" s="359" t="s">
        <v>236</v>
      </c>
      <c r="F165" s="428">
        <f>F90/2</f>
        <v>1</v>
      </c>
      <c r="G165" s="390">
        <f>IF(D167=C169,6,IF(D167=C170,5,IF(D167=C171,4,IF(D167=C172,3,IF(D167=C173,2,IF(D167=C174,1,0))))))</f>
        <v>0</v>
      </c>
      <c r="H165" s="394">
        <f>F165*G165</f>
        <v>0</v>
      </c>
      <c r="K165" s="16"/>
    </row>
    <row r="166" spans="1:11" x14ac:dyDescent="0.3">
      <c r="A166" s="29"/>
      <c r="B166" s="197" t="s">
        <v>63</v>
      </c>
      <c r="C166" s="197"/>
      <c r="D166" s="31" t="s">
        <v>102</v>
      </c>
      <c r="E166" s="360"/>
      <c r="F166" s="429"/>
      <c r="G166" s="391"/>
      <c r="H166" s="395"/>
      <c r="K166" s="16"/>
    </row>
    <row r="167" spans="1:11" x14ac:dyDescent="0.3">
      <c r="A167" s="29"/>
      <c r="B167" s="197" t="s">
        <v>42</v>
      </c>
      <c r="C167" s="197"/>
      <c r="D167" s="43"/>
      <c r="E167" s="360"/>
      <c r="F167" s="429"/>
      <c r="G167" s="391"/>
      <c r="H167" s="395"/>
    </row>
    <row r="168" spans="1:11" ht="7.5" customHeight="1" x14ac:dyDescent="0.3">
      <c r="A168" s="30"/>
      <c r="B168" s="188"/>
      <c r="C168" s="188"/>
      <c r="D168" s="188"/>
      <c r="E168" s="360"/>
      <c r="F168" s="429"/>
      <c r="G168" s="391"/>
      <c r="H168" s="395"/>
      <c r="I168" s="342"/>
      <c r="J168" s="342"/>
      <c r="K168" s="342"/>
    </row>
    <row r="169" spans="1:11" ht="14.25" customHeight="1" x14ac:dyDescent="0.3">
      <c r="A169" s="30"/>
      <c r="B169" s="196" t="s">
        <v>170</v>
      </c>
      <c r="C169" s="398" t="s">
        <v>181</v>
      </c>
      <c r="D169" s="398"/>
      <c r="E169" s="360"/>
      <c r="F169" s="429"/>
      <c r="G169" s="391"/>
      <c r="H169" s="395"/>
      <c r="I169" s="342"/>
      <c r="J169" s="342"/>
      <c r="K169" s="342"/>
    </row>
    <row r="170" spans="1:11" ht="14.25" customHeight="1" x14ac:dyDescent="0.3">
      <c r="A170" s="30"/>
      <c r="B170" s="196" t="s">
        <v>53</v>
      </c>
      <c r="C170" s="398" t="s">
        <v>180</v>
      </c>
      <c r="D170" s="398"/>
      <c r="E170" s="360"/>
      <c r="F170" s="429"/>
      <c r="G170" s="391"/>
      <c r="H170" s="395"/>
      <c r="I170" s="342"/>
      <c r="J170" s="342"/>
      <c r="K170" s="342"/>
    </row>
    <row r="171" spans="1:11" ht="14.25" customHeight="1" x14ac:dyDescent="0.3">
      <c r="A171" s="30"/>
      <c r="B171" s="196" t="s">
        <v>40</v>
      </c>
      <c r="C171" s="398" t="s">
        <v>104</v>
      </c>
      <c r="D171" s="398"/>
      <c r="E171" s="360"/>
      <c r="F171" s="429"/>
      <c r="G171" s="391"/>
      <c r="H171" s="395"/>
      <c r="I171" s="342"/>
      <c r="J171" s="342"/>
      <c r="K171" s="342"/>
    </row>
    <row r="172" spans="1:11" x14ac:dyDescent="0.3">
      <c r="A172" s="30"/>
      <c r="B172" s="196" t="s">
        <v>35</v>
      </c>
      <c r="C172" s="398" t="s">
        <v>103</v>
      </c>
      <c r="D172" s="398"/>
      <c r="E172" s="360"/>
      <c r="F172" s="429"/>
      <c r="G172" s="391"/>
      <c r="H172" s="395"/>
      <c r="I172" s="342"/>
      <c r="J172" s="342"/>
      <c r="K172" s="342"/>
    </row>
    <row r="173" spans="1:11" x14ac:dyDescent="0.3">
      <c r="A173" s="30"/>
      <c r="B173" s="196" t="s">
        <v>36</v>
      </c>
      <c r="C173" s="398" t="s">
        <v>64</v>
      </c>
      <c r="D173" s="398"/>
      <c r="E173" s="360"/>
      <c r="F173" s="429"/>
      <c r="G173" s="391"/>
      <c r="H173" s="395"/>
      <c r="I173" s="342"/>
      <c r="J173" s="342"/>
      <c r="K173" s="342"/>
    </row>
    <row r="174" spans="1:11" ht="14.25" customHeight="1" x14ac:dyDescent="0.3">
      <c r="A174" s="30"/>
      <c r="B174" s="196" t="s">
        <v>41</v>
      </c>
      <c r="C174" s="398" t="s">
        <v>128</v>
      </c>
      <c r="D174" s="398"/>
      <c r="E174" s="360"/>
      <c r="F174" s="429"/>
      <c r="G174" s="391"/>
      <c r="H174" s="395"/>
      <c r="I174" s="342"/>
      <c r="J174" s="342"/>
      <c r="K174" s="342"/>
    </row>
    <row r="175" spans="1:11" ht="14.25" customHeight="1" x14ac:dyDescent="0.3">
      <c r="A175" s="30"/>
      <c r="B175" s="196" t="s">
        <v>60</v>
      </c>
      <c r="C175" s="398" t="s">
        <v>235</v>
      </c>
      <c r="D175" s="398"/>
      <c r="E175" s="361"/>
      <c r="F175" s="429"/>
      <c r="G175" s="449"/>
      <c r="H175" s="395"/>
      <c r="I175" s="342"/>
      <c r="J175" s="342"/>
      <c r="K175" s="342"/>
    </row>
    <row r="176" spans="1:11" x14ac:dyDescent="0.3">
      <c r="A176" s="27" t="s">
        <v>52</v>
      </c>
      <c r="B176" s="154" t="s">
        <v>169</v>
      </c>
      <c r="C176" s="28"/>
      <c r="D176" s="19"/>
      <c r="E176" s="356" t="s">
        <v>248</v>
      </c>
      <c r="F176" s="421">
        <f>F100/2</f>
        <v>1</v>
      </c>
      <c r="G176" s="409">
        <f>IF(D177=C180,8,IF(D177=C181,7,IF(D177=C182,6,IF(D177=C183,5,IF(D177=C184,4,IF(D177=C185,3,IF(D177=C186,2,IF(D177=C187,1,0))))))))</f>
        <v>0</v>
      </c>
      <c r="H176" s="394">
        <f>F176*G176</f>
        <v>0</v>
      </c>
    </row>
    <row r="177" spans="1:11" ht="14.15" customHeight="1" x14ac:dyDescent="0.3">
      <c r="A177" s="29"/>
      <c r="B177" s="407" t="s">
        <v>244</v>
      </c>
      <c r="C177" s="408"/>
      <c r="D177" s="213">
        <f>D101</f>
        <v>1000000</v>
      </c>
      <c r="E177" s="357"/>
      <c r="F177" s="422"/>
      <c r="G177" s="410"/>
      <c r="H177" s="395"/>
      <c r="I177" s="144"/>
    </row>
    <row r="178" spans="1:11" ht="13.5" customHeight="1" x14ac:dyDescent="0.3">
      <c r="A178" s="29"/>
      <c r="B178" s="197" t="s">
        <v>243</v>
      </c>
      <c r="C178" s="197"/>
      <c r="D178" s="316"/>
      <c r="E178" s="357"/>
      <c r="F178" s="422"/>
      <c r="G178" s="410"/>
      <c r="H178" s="395"/>
      <c r="I178" s="144"/>
    </row>
    <row r="179" spans="1:11" ht="7.5" customHeight="1" x14ac:dyDescent="0.3">
      <c r="A179" s="30"/>
      <c r="B179" s="188"/>
      <c r="C179" s="188"/>
      <c r="D179" s="188"/>
      <c r="E179" s="357"/>
      <c r="F179" s="422"/>
      <c r="G179" s="410"/>
      <c r="H179" s="395"/>
    </row>
    <row r="180" spans="1:11" x14ac:dyDescent="0.3">
      <c r="A180" s="30"/>
      <c r="B180" s="215" t="s">
        <v>246</v>
      </c>
      <c r="C180" s="411">
        <f>E37*4.5</f>
        <v>900000</v>
      </c>
      <c r="D180" s="412"/>
      <c r="E180" s="357"/>
      <c r="F180" s="422"/>
      <c r="G180" s="410"/>
      <c r="H180" s="395"/>
      <c r="I180" s="148"/>
      <c r="J180" s="143"/>
      <c r="K180" s="143"/>
    </row>
    <row r="181" spans="1:11" x14ac:dyDescent="0.3">
      <c r="A181" s="30"/>
      <c r="B181" s="215" t="s">
        <v>247</v>
      </c>
      <c r="C181" s="411">
        <f>E37*4</f>
        <v>800000</v>
      </c>
      <c r="D181" s="412"/>
      <c r="E181" s="357"/>
      <c r="F181" s="422"/>
      <c r="G181" s="410"/>
      <c r="H181" s="395"/>
      <c r="I181" s="148"/>
      <c r="J181" s="143"/>
      <c r="K181" s="143"/>
    </row>
    <row r="182" spans="1:11" x14ac:dyDescent="0.3">
      <c r="A182" s="30"/>
      <c r="B182" s="215" t="s">
        <v>170</v>
      </c>
      <c r="C182" s="411">
        <f>E37*3.5</f>
        <v>700000</v>
      </c>
      <c r="D182" s="412"/>
      <c r="E182" s="357"/>
      <c r="F182" s="422"/>
      <c r="G182" s="410"/>
      <c r="H182" s="395"/>
      <c r="I182" s="148"/>
      <c r="J182" s="143"/>
      <c r="K182" s="143"/>
    </row>
    <row r="183" spans="1:11" x14ac:dyDescent="0.3">
      <c r="A183" s="30"/>
      <c r="B183" s="215" t="s">
        <v>53</v>
      </c>
      <c r="C183" s="411">
        <f>E37*3</f>
        <v>600000</v>
      </c>
      <c r="D183" s="412"/>
      <c r="E183" s="357"/>
      <c r="F183" s="422"/>
      <c r="G183" s="410"/>
      <c r="H183" s="395"/>
      <c r="I183" s="148"/>
      <c r="J183" s="143"/>
      <c r="K183" s="143"/>
    </row>
    <row r="184" spans="1:11" x14ac:dyDescent="0.3">
      <c r="A184" s="30"/>
      <c r="B184" s="215" t="s">
        <v>40</v>
      </c>
      <c r="C184" s="411">
        <f>E37*2.5</f>
        <v>500000</v>
      </c>
      <c r="D184" s="412"/>
      <c r="E184" s="357"/>
      <c r="F184" s="422"/>
      <c r="G184" s="410"/>
      <c r="H184" s="395"/>
      <c r="I184" s="148"/>
      <c r="J184" s="143"/>
      <c r="K184" s="143"/>
    </row>
    <row r="185" spans="1:11" x14ac:dyDescent="0.3">
      <c r="A185" s="30"/>
      <c r="B185" s="216" t="s">
        <v>35</v>
      </c>
      <c r="C185" s="411">
        <f>E37*2</f>
        <v>400000</v>
      </c>
      <c r="D185" s="412"/>
      <c r="E185" s="357"/>
      <c r="F185" s="422"/>
      <c r="G185" s="410"/>
      <c r="H185" s="395"/>
      <c r="I185" s="143"/>
      <c r="J185" s="143"/>
      <c r="K185" s="143"/>
    </row>
    <row r="186" spans="1:11" x14ac:dyDescent="0.3">
      <c r="A186" s="32"/>
      <c r="B186" s="216" t="s">
        <v>36</v>
      </c>
      <c r="C186" s="411">
        <f>E37*1.5</f>
        <v>300000</v>
      </c>
      <c r="D186" s="412"/>
      <c r="E186" s="357"/>
      <c r="F186" s="422"/>
      <c r="G186" s="410"/>
      <c r="H186" s="395"/>
      <c r="I186" s="143"/>
      <c r="J186" s="143"/>
      <c r="K186" s="143"/>
    </row>
    <row r="187" spans="1:11" x14ac:dyDescent="0.3">
      <c r="A187" s="32"/>
      <c r="B187" s="306" t="s">
        <v>41</v>
      </c>
      <c r="C187" s="411">
        <f>E37</f>
        <v>200000</v>
      </c>
      <c r="D187" s="412"/>
      <c r="E187" s="357"/>
      <c r="F187" s="422"/>
      <c r="G187" s="410"/>
      <c r="H187" s="395"/>
      <c r="I187" s="143"/>
      <c r="J187" s="143"/>
      <c r="K187" s="143"/>
    </row>
    <row r="188" spans="1:11" x14ac:dyDescent="0.3">
      <c r="A188" s="32"/>
      <c r="B188" s="196" t="s">
        <v>60</v>
      </c>
      <c r="C188" s="481" t="s">
        <v>235</v>
      </c>
      <c r="D188" s="506"/>
      <c r="E188" s="358"/>
      <c r="F188" s="422"/>
      <c r="G188" s="410"/>
      <c r="H188" s="395"/>
      <c r="I188" s="143"/>
      <c r="J188" s="143"/>
      <c r="K188" s="143"/>
    </row>
    <row r="189" spans="1:11" x14ac:dyDescent="0.3">
      <c r="A189" s="27" t="s">
        <v>55</v>
      </c>
      <c r="B189" s="28" t="s">
        <v>81</v>
      </c>
      <c r="C189" s="28"/>
      <c r="D189" s="19"/>
      <c r="E189" s="356" t="s">
        <v>248</v>
      </c>
      <c r="F189" s="421">
        <f>F112/2</f>
        <v>2</v>
      </c>
      <c r="G189" s="409">
        <f>IF(D191=C193,8,IF(D191=C194,7,IF(D191=C195,6,IF(D191=C196,5,IF(D191=C197,4,IF(D191=C198,3,IF(D191=C199,2,IF(D191=C200,1,0))))))))</f>
        <v>0</v>
      </c>
      <c r="H189" s="394">
        <f>F189*G189</f>
        <v>0</v>
      </c>
      <c r="I189" s="143"/>
      <c r="J189" s="143"/>
      <c r="K189" s="143"/>
    </row>
    <row r="190" spans="1:11" x14ac:dyDescent="0.3">
      <c r="A190" s="29"/>
      <c r="B190" s="407" t="s">
        <v>165</v>
      </c>
      <c r="C190" s="408"/>
      <c r="D190" s="231">
        <f>D113</f>
        <v>25000</v>
      </c>
      <c r="E190" s="357"/>
      <c r="F190" s="422"/>
      <c r="G190" s="410"/>
      <c r="H190" s="395"/>
    </row>
    <row r="191" spans="1:11" ht="13.5" customHeight="1" x14ac:dyDescent="0.3">
      <c r="A191" s="29"/>
      <c r="B191" s="197" t="s">
        <v>42</v>
      </c>
      <c r="C191" s="197"/>
      <c r="D191" s="317"/>
      <c r="E191" s="357"/>
      <c r="F191" s="422"/>
      <c r="G191" s="410"/>
      <c r="H191" s="395"/>
      <c r="I191" s="144"/>
    </row>
    <row r="192" spans="1:11" ht="7.5" customHeight="1" x14ac:dyDescent="0.3">
      <c r="A192" s="30"/>
      <c r="B192" s="188"/>
      <c r="C192" s="188"/>
      <c r="D192" s="188"/>
      <c r="E192" s="357"/>
      <c r="F192" s="422"/>
      <c r="G192" s="410"/>
      <c r="H192" s="395"/>
    </row>
    <row r="193" spans="1:11" x14ac:dyDescent="0.3">
      <c r="A193" s="30"/>
      <c r="B193" s="232" t="s">
        <v>246</v>
      </c>
      <c r="C193" s="425">
        <f>D190*0.8</f>
        <v>20000</v>
      </c>
      <c r="D193" s="426"/>
      <c r="E193" s="357"/>
      <c r="F193" s="422"/>
      <c r="G193" s="410"/>
      <c r="H193" s="395"/>
      <c r="I193" s="143"/>
      <c r="J193" s="143"/>
      <c r="K193" s="143"/>
    </row>
    <row r="194" spans="1:11" x14ac:dyDescent="0.3">
      <c r="A194" s="30"/>
      <c r="B194" s="232" t="s">
        <v>247</v>
      </c>
      <c r="C194" s="425">
        <f>D190*0.7</f>
        <v>17500</v>
      </c>
      <c r="D194" s="426"/>
      <c r="E194" s="357"/>
      <c r="F194" s="422"/>
      <c r="G194" s="410"/>
      <c r="H194" s="395"/>
      <c r="I194" s="143"/>
      <c r="J194" s="143"/>
      <c r="K194" s="143"/>
    </row>
    <row r="195" spans="1:11" x14ac:dyDescent="0.3">
      <c r="A195" s="30"/>
      <c r="B195" s="232" t="s">
        <v>170</v>
      </c>
      <c r="C195" s="425">
        <f>D190*0.5</f>
        <v>12500</v>
      </c>
      <c r="D195" s="426"/>
      <c r="E195" s="357"/>
      <c r="F195" s="422"/>
      <c r="G195" s="410"/>
      <c r="H195" s="395"/>
      <c r="I195" s="143"/>
      <c r="J195" s="143"/>
      <c r="K195" s="143"/>
    </row>
    <row r="196" spans="1:11" x14ac:dyDescent="0.3">
      <c r="A196" s="30"/>
      <c r="B196" s="232" t="s">
        <v>53</v>
      </c>
      <c r="C196" s="425">
        <f>D190*0.4</f>
        <v>10000</v>
      </c>
      <c r="D196" s="426"/>
      <c r="E196" s="357"/>
      <c r="F196" s="422"/>
      <c r="G196" s="410"/>
      <c r="H196" s="395"/>
      <c r="I196" s="143"/>
      <c r="J196" s="143"/>
      <c r="K196" s="143"/>
    </row>
    <row r="197" spans="1:11" x14ac:dyDescent="0.3">
      <c r="A197" s="30"/>
      <c r="B197" s="232" t="s">
        <v>40</v>
      </c>
      <c r="C197" s="425">
        <f>D190*0.3</f>
        <v>7500</v>
      </c>
      <c r="D197" s="426"/>
      <c r="E197" s="357"/>
      <c r="F197" s="422"/>
      <c r="G197" s="410"/>
      <c r="H197" s="395"/>
      <c r="I197" s="143"/>
      <c r="J197" s="143"/>
      <c r="K197" s="143"/>
    </row>
    <row r="198" spans="1:11" ht="14.25" customHeight="1" x14ac:dyDescent="0.3">
      <c r="A198" s="30"/>
      <c r="B198" s="233" t="s">
        <v>35</v>
      </c>
      <c r="C198" s="425">
        <f>D190*0.2</f>
        <v>5000</v>
      </c>
      <c r="D198" s="426"/>
      <c r="E198" s="357"/>
      <c r="F198" s="422"/>
      <c r="G198" s="410"/>
      <c r="H198" s="395"/>
      <c r="I198" s="143"/>
      <c r="J198" s="143"/>
      <c r="K198" s="143"/>
    </row>
    <row r="199" spans="1:11" ht="14.25" customHeight="1" x14ac:dyDescent="0.3">
      <c r="A199" s="30"/>
      <c r="B199" s="233" t="s">
        <v>36</v>
      </c>
      <c r="C199" s="425">
        <f>D190*0.1</f>
        <v>2500</v>
      </c>
      <c r="D199" s="426"/>
      <c r="E199" s="357"/>
      <c r="F199" s="422"/>
      <c r="G199" s="410"/>
      <c r="H199" s="395"/>
      <c r="I199" s="143"/>
      <c r="J199" s="143"/>
      <c r="K199" s="143"/>
    </row>
    <row r="200" spans="1:11" ht="14.25" customHeight="1" x14ac:dyDescent="0.3">
      <c r="A200" s="32"/>
      <c r="B200" s="233" t="s">
        <v>41</v>
      </c>
      <c r="C200" s="492">
        <f>(D190*0.1)-1</f>
        <v>2499</v>
      </c>
      <c r="D200" s="493"/>
      <c r="E200" s="357"/>
      <c r="F200" s="422"/>
      <c r="G200" s="410"/>
      <c r="H200" s="395"/>
      <c r="I200" s="143"/>
      <c r="J200" s="143"/>
      <c r="K200" s="143"/>
    </row>
    <row r="201" spans="1:11" ht="14.25" customHeight="1" x14ac:dyDescent="0.3">
      <c r="A201" s="33"/>
      <c r="B201" s="234" t="s">
        <v>60</v>
      </c>
      <c r="C201" s="481" t="s">
        <v>235</v>
      </c>
      <c r="D201" s="481"/>
      <c r="E201" s="358"/>
      <c r="F201" s="430"/>
      <c r="G201" s="410"/>
      <c r="H201" s="498"/>
      <c r="I201" s="143"/>
      <c r="J201" s="143"/>
      <c r="K201" s="143"/>
    </row>
    <row r="202" spans="1:11" s="2" customFormat="1" ht="14.25" customHeight="1" x14ac:dyDescent="0.3">
      <c r="A202" s="149" t="s">
        <v>56</v>
      </c>
      <c r="B202" s="150" t="s">
        <v>173</v>
      </c>
      <c r="C202" s="150"/>
      <c r="D202" s="155"/>
      <c r="E202" s="515" t="s">
        <v>171</v>
      </c>
      <c r="F202" s="518">
        <f>F124/2</f>
        <v>2</v>
      </c>
      <c r="G202" s="390">
        <f>IF(D206=C206,1,0)+IF(D207=C207,1,0)</f>
        <v>0</v>
      </c>
      <c r="H202" s="400">
        <f>F202*G202</f>
        <v>0</v>
      </c>
      <c r="K202" s="3"/>
    </row>
    <row r="203" spans="1:11" s="2" customFormat="1" x14ac:dyDescent="0.3">
      <c r="A203" s="151"/>
      <c r="B203" s="193" t="s">
        <v>174</v>
      </c>
      <c r="C203" s="193"/>
      <c r="D203" s="156" t="s">
        <v>234</v>
      </c>
      <c r="E203" s="516"/>
      <c r="F203" s="519"/>
      <c r="G203" s="391"/>
      <c r="H203" s="401"/>
      <c r="K203" s="3"/>
    </row>
    <row r="204" spans="1:11" s="2" customFormat="1" x14ac:dyDescent="0.3">
      <c r="A204" s="151"/>
      <c r="B204" s="193" t="s">
        <v>42</v>
      </c>
      <c r="C204" s="193"/>
      <c r="D204" s="157" t="s">
        <v>172</v>
      </c>
      <c r="E204" s="516"/>
      <c r="F204" s="519"/>
      <c r="G204" s="391"/>
      <c r="H204" s="401"/>
    </row>
    <row r="205" spans="1:11" s="2" customFormat="1" ht="7.5" customHeight="1" x14ac:dyDescent="0.3">
      <c r="A205" s="153"/>
      <c r="B205" s="195"/>
      <c r="C205" s="195"/>
      <c r="D205" s="195"/>
      <c r="E205" s="516"/>
      <c r="F205" s="519"/>
      <c r="G205" s="391"/>
      <c r="H205" s="401"/>
      <c r="I205" s="343"/>
      <c r="J205" s="343"/>
      <c r="K205" s="343"/>
    </row>
    <row r="206" spans="1:11" s="2" customFormat="1" x14ac:dyDescent="0.3">
      <c r="A206" s="153"/>
      <c r="B206" s="196" t="s">
        <v>41</v>
      </c>
      <c r="C206" s="199" t="s">
        <v>316</v>
      </c>
      <c r="D206" s="43"/>
      <c r="E206" s="516"/>
      <c r="F206" s="519"/>
      <c r="G206" s="391"/>
      <c r="H206" s="401"/>
      <c r="I206" s="343"/>
      <c r="J206" s="343"/>
      <c r="K206" s="343"/>
    </row>
    <row r="207" spans="1:11" s="2" customFormat="1" x14ac:dyDescent="0.3">
      <c r="A207" s="153"/>
      <c r="B207" s="196" t="s">
        <v>41</v>
      </c>
      <c r="C207" s="199" t="s">
        <v>257</v>
      </c>
      <c r="D207" s="43"/>
      <c r="E207" s="516"/>
      <c r="F207" s="519"/>
      <c r="G207" s="391"/>
      <c r="H207" s="401"/>
      <c r="I207" s="343"/>
      <c r="J207" s="343"/>
      <c r="K207" s="343"/>
    </row>
    <row r="208" spans="1:11" ht="14.25" customHeight="1" x14ac:dyDescent="0.3">
      <c r="A208" s="27" t="s">
        <v>218</v>
      </c>
      <c r="B208" s="28" t="s">
        <v>101</v>
      </c>
      <c r="C208" s="147"/>
      <c r="D208" s="147"/>
      <c r="E208" s="502" t="s">
        <v>65</v>
      </c>
      <c r="F208" s="413">
        <f>F130/2</f>
        <v>2</v>
      </c>
      <c r="G208" s="409">
        <f>IF(D210=C212,2,IF(D210=C213,1,0))</f>
        <v>0</v>
      </c>
      <c r="H208" s="394">
        <f>F208*G208</f>
        <v>0</v>
      </c>
      <c r="I208" s="143"/>
      <c r="J208" s="143"/>
      <c r="K208" s="143"/>
    </row>
    <row r="209" spans="1:11" ht="14.25" customHeight="1" x14ac:dyDescent="0.3">
      <c r="A209" s="29"/>
      <c r="B209" s="197" t="s">
        <v>33</v>
      </c>
      <c r="C209" s="197"/>
      <c r="D209" s="35" t="s">
        <v>226</v>
      </c>
      <c r="E209" s="503"/>
      <c r="F209" s="414"/>
      <c r="G209" s="410"/>
      <c r="H209" s="395"/>
      <c r="I209" s="143"/>
      <c r="J209" s="143"/>
      <c r="K209" s="143"/>
    </row>
    <row r="210" spans="1:11" ht="14.25" customHeight="1" x14ac:dyDescent="0.3">
      <c r="A210" s="29"/>
      <c r="B210" s="197" t="s">
        <v>42</v>
      </c>
      <c r="C210" s="197"/>
      <c r="D210" s="43"/>
      <c r="E210" s="503"/>
      <c r="F210" s="414"/>
      <c r="G210" s="410"/>
      <c r="H210" s="395"/>
      <c r="I210" s="143"/>
      <c r="J210" s="143"/>
      <c r="K210" s="143"/>
    </row>
    <row r="211" spans="1:11" ht="7.5" customHeight="1" x14ac:dyDescent="0.3">
      <c r="A211" s="30"/>
      <c r="B211" s="188"/>
      <c r="C211" s="188"/>
      <c r="D211" s="188"/>
      <c r="E211" s="503"/>
      <c r="F211" s="414"/>
      <c r="G211" s="410"/>
      <c r="H211" s="395"/>
      <c r="I211" s="143"/>
      <c r="J211" s="143"/>
      <c r="K211" s="143"/>
    </row>
    <row r="212" spans="1:11" ht="14.25" customHeight="1" x14ac:dyDescent="0.3">
      <c r="A212" s="32"/>
      <c r="B212" s="306" t="s">
        <v>36</v>
      </c>
      <c r="C212" s="494" t="s">
        <v>226</v>
      </c>
      <c r="D212" s="494"/>
      <c r="E212" s="503"/>
      <c r="F212" s="414"/>
      <c r="G212" s="410"/>
      <c r="H212" s="395"/>
      <c r="I212" s="143"/>
      <c r="J212" s="143"/>
      <c r="K212" s="143"/>
    </row>
    <row r="213" spans="1:11" ht="14.25" customHeight="1" x14ac:dyDescent="0.3">
      <c r="A213" s="32"/>
      <c r="B213" s="306" t="s">
        <v>41</v>
      </c>
      <c r="C213" s="399" t="s">
        <v>227</v>
      </c>
      <c r="D213" s="399"/>
      <c r="E213" s="503"/>
      <c r="F213" s="414"/>
      <c r="G213" s="410"/>
      <c r="H213" s="395"/>
      <c r="I213" s="143"/>
      <c r="J213" s="143"/>
      <c r="K213" s="143"/>
    </row>
    <row r="214" spans="1:11" ht="14.25" customHeight="1" x14ac:dyDescent="0.3">
      <c r="A214" s="33"/>
      <c r="B214" s="307" t="s">
        <v>60</v>
      </c>
      <c r="C214" s="416" t="s">
        <v>235</v>
      </c>
      <c r="D214" s="509"/>
      <c r="E214" s="504"/>
      <c r="F214" s="415"/>
      <c r="G214" s="410"/>
      <c r="H214" s="498"/>
      <c r="I214" s="143"/>
      <c r="J214" s="143"/>
      <c r="K214" s="143"/>
    </row>
    <row r="215" spans="1:11" ht="14.25" customHeight="1" x14ac:dyDescent="0.3">
      <c r="A215" s="27" t="s">
        <v>219</v>
      </c>
      <c r="B215" s="28" t="s">
        <v>106</v>
      </c>
      <c r="C215" s="34"/>
      <c r="D215" s="34"/>
      <c r="E215" s="499" t="s">
        <v>237</v>
      </c>
      <c r="F215" s="421">
        <f>F136/2</f>
        <v>1</v>
      </c>
      <c r="G215" s="409">
        <f>IF(D217=C219,4,IF(D217=C220,3,IF(D217=C221,2,IF(D217=C222,1,0))))</f>
        <v>0</v>
      </c>
      <c r="H215" s="394">
        <f>F215*G215</f>
        <v>0</v>
      </c>
      <c r="I215" s="143"/>
      <c r="J215" s="143"/>
      <c r="K215" s="143"/>
    </row>
    <row r="216" spans="1:11" ht="15" customHeight="1" x14ac:dyDescent="0.3">
      <c r="A216" s="29"/>
      <c r="B216" s="197" t="s">
        <v>33</v>
      </c>
      <c r="C216" s="197"/>
      <c r="D216" s="35" t="s">
        <v>107</v>
      </c>
      <c r="E216" s="500"/>
      <c r="F216" s="422"/>
      <c r="G216" s="410"/>
      <c r="H216" s="395"/>
      <c r="I216" s="143"/>
      <c r="J216" s="143"/>
      <c r="K216" s="143"/>
    </row>
    <row r="217" spans="1:11" ht="15" customHeight="1" x14ac:dyDescent="0.3">
      <c r="A217" s="29"/>
      <c r="B217" s="197" t="s">
        <v>42</v>
      </c>
      <c r="C217" s="197"/>
      <c r="D217" s="83"/>
      <c r="E217" s="500"/>
      <c r="F217" s="422"/>
      <c r="G217" s="410"/>
      <c r="H217" s="395"/>
      <c r="I217" s="143"/>
      <c r="J217" s="143"/>
      <c r="K217" s="143"/>
    </row>
    <row r="218" spans="1:11" ht="7.5" customHeight="1" x14ac:dyDescent="0.3">
      <c r="A218" s="30"/>
      <c r="B218" s="188"/>
      <c r="C218" s="188"/>
      <c r="D218" s="188"/>
      <c r="E218" s="500"/>
      <c r="F218" s="422"/>
      <c r="G218" s="410"/>
      <c r="H218" s="395"/>
      <c r="I218" s="143"/>
      <c r="J218" s="143"/>
      <c r="K218" s="143"/>
    </row>
    <row r="219" spans="1:11" ht="15" customHeight="1" x14ac:dyDescent="0.3">
      <c r="A219" s="30"/>
      <c r="B219" s="306" t="s">
        <v>40</v>
      </c>
      <c r="C219" s="399" t="s">
        <v>109</v>
      </c>
      <c r="D219" s="399"/>
      <c r="E219" s="500"/>
      <c r="F219" s="422"/>
      <c r="G219" s="410"/>
      <c r="H219" s="395"/>
      <c r="I219" s="143"/>
      <c r="J219" s="143"/>
      <c r="K219" s="143"/>
    </row>
    <row r="220" spans="1:11" ht="15" customHeight="1" x14ac:dyDescent="0.3">
      <c r="A220" s="30"/>
      <c r="B220" s="306" t="s">
        <v>35</v>
      </c>
      <c r="C220" s="399" t="s">
        <v>110</v>
      </c>
      <c r="D220" s="399"/>
      <c r="E220" s="500"/>
      <c r="F220" s="422"/>
      <c r="G220" s="410"/>
      <c r="H220" s="395"/>
      <c r="I220" s="143"/>
      <c r="J220" s="143"/>
      <c r="K220" s="143"/>
    </row>
    <row r="221" spans="1:11" ht="14.25" customHeight="1" x14ac:dyDescent="0.3">
      <c r="A221" s="32"/>
      <c r="B221" s="306" t="s">
        <v>36</v>
      </c>
      <c r="C221" s="399" t="s">
        <v>111</v>
      </c>
      <c r="D221" s="399"/>
      <c r="E221" s="500"/>
      <c r="F221" s="422"/>
      <c r="G221" s="410"/>
      <c r="H221" s="395"/>
      <c r="I221" s="143"/>
      <c r="J221" s="143"/>
      <c r="K221" s="143"/>
    </row>
    <row r="222" spans="1:11" ht="14.25" customHeight="1" x14ac:dyDescent="0.3">
      <c r="A222" s="32"/>
      <c r="B222" s="306" t="s">
        <v>41</v>
      </c>
      <c r="C222" s="399" t="s">
        <v>112</v>
      </c>
      <c r="D222" s="399"/>
      <c r="E222" s="500"/>
      <c r="F222" s="422"/>
      <c r="G222" s="410"/>
      <c r="H222" s="395"/>
      <c r="I222" s="143"/>
      <c r="J222" s="143"/>
      <c r="K222" s="143"/>
    </row>
    <row r="223" spans="1:11" ht="14.25" customHeight="1" thickBot="1" x14ac:dyDescent="0.35">
      <c r="A223" s="209"/>
      <c r="B223" s="312" t="s">
        <v>60</v>
      </c>
      <c r="C223" s="507" t="s">
        <v>235</v>
      </c>
      <c r="D223" s="508"/>
      <c r="E223" s="501"/>
      <c r="F223" s="427"/>
      <c r="G223" s="490"/>
      <c r="H223" s="491"/>
      <c r="I223" s="143"/>
      <c r="J223" s="143"/>
      <c r="K223" s="143"/>
    </row>
    <row r="224" spans="1:11" ht="14.25" customHeight="1" thickTop="1" x14ac:dyDescent="0.3">
      <c r="A224" s="488"/>
      <c r="B224" s="488"/>
      <c r="C224" s="488"/>
      <c r="D224" s="488"/>
      <c r="E224" s="488"/>
      <c r="F224" s="488"/>
      <c r="G224" s="489"/>
      <c r="H224" s="36">
        <f>SUM(H157:H223)</f>
        <v>0</v>
      </c>
      <c r="I224" s="143"/>
      <c r="J224" s="143"/>
      <c r="K224" s="143"/>
    </row>
    <row r="225" spans="1:8" ht="7.5" customHeight="1" x14ac:dyDescent="0.3">
      <c r="A225" s="9"/>
      <c r="B225" s="9"/>
      <c r="C225" s="9"/>
      <c r="D225" s="9"/>
      <c r="E225" s="9"/>
      <c r="F225" s="9"/>
      <c r="G225" s="9"/>
      <c r="H225" s="9"/>
    </row>
    <row r="226" spans="1:8" s="2" customFormat="1" ht="14.25" customHeight="1" x14ac:dyDescent="0.3">
      <c r="A226" s="200"/>
      <c r="B226" s="200"/>
      <c r="C226" s="200"/>
      <c r="D226" s="200"/>
      <c r="E226" s="445" t="s">
        <v>216</v>
      </c>
      <c r="F226" s="445"/>
      <c r="G226" s="446"/>
      <c r="H226" s="211">
        <f>H144</f>
        <v>0</v>
      </c>
    </row>
    <row r="227" spans="1:8" s="2" customFormat="1" ht="14.25" customHeight="1" thickBot="1" x14ac:dyDescent="0.35">
      <c r="A227" s="200"/>
      <c r="B227" s="200"/>
      <c r="C227" s="200"/>
      <c r="D227" s="200"/>
      <c r="E227" s="447" t="s">
        <v>217</v>
      </c>
      <c r="F227" s="447"/>
      <c r="G227" s="448"/>
      <c r="H227" s="162">
        <f>H224</f>
        <v>0</v>
      </c>
    </row>
    <row r="228" spans="1:8" s="2" customFormat="1" ht="14.25" customHeight="1" thickTop="1" x14ac:dyDescent="0.3">
      <c r="A228" s="200"/>
      <c r="B228" s="200"/>
      <c r="C228" s="200"/>
      <c r="D228" s="200"/>
      <c r="E228" s="417" t="s">
        <v>215</v>
      </c>
      <c r="F228" s="417"/>
      <c r="G228" s="418"/>
      <c r="H228" s="313">
        <f>SUM(H226:H227)</f>
        <v>0</v>
      </c>
    </row>
  </sheetData>
  <sheetProtection algorithmName="SHA-512" hashValue="ZfqI1zGwcjnl+fGST1s9CZdPs487t5IsWr83/EnFZF7dod8o9FnMW/MvBWMpSyNXMn57RVGdMLky9fdbOTOjlQ==" saltValue="2qt3++SfXEzkhJPLOcwzsQ==" spinCount="100000" sheet="1" selectLockedCells="1"/>
  <mergeCells count="243">
    <mergeCell ref="A1:F1"/>
    <mergeCell ref="A3:C3"/>
    <mergeCell ref="G3:H3"/>
    <mergeCell ref="A5:B5"/>
    <mergeCell ref="E5:H5"/>
    <mergeCell ref="A6:B6"/>
    <mergeCell ref="E6:H6"/>
    <mergeCell ref="B13:C13"/>
    <mergeCell ref="A15:H15"/>
    <mergeCell ref="I15:K15"/>
    <mergeCell ref="B16:C16"/>
    <mergeCell ref="B22:E22"/>
    <mergeCell ref="B23:E23"/>
    <mergeCell ref="A7:B7"/>
    <mergeCell ref="E7:H7"/>
    <mergeCell ref="A8:B8"/>
    <mergeCell ref="E8:H8"/>
    <mergeCell ref="A10:H10"/>
    <mergeCell ref="B12:C12"/>
    <mergeCell ref="D32:E32"/>
    <mergeCell ref="D33:E33"/>
    <mergeCell ref="B34:E34"/>
    <mergeCell ref="B36:D36"/>
    <mergeCell ref="B39:F39"/>
    <mergeCell ref="A40:C40"/>
    <mergeCell ref="B24:E24"/>
    <mergeCell ref="D25:E25"/>
    <mergeCell ref="B26:E26"/>
    <mergeCell ref="D27:E27"/>
    <mergeCell ref="D28:E28"/>
    <mergeCell ref="D29:E29"/>
    <mergeCell ref="B48:D48"/>
    <mergeCell ref="E48:F48"/>
    <mergeCell ref="B49:F49"/>
    <mergeCell ref="B50:F50"/>
    <mergeCell ref="B51:F51"/>
    <mergeCell ref="B52:F52"/>
    <mergeCell ref="B42:F42"/>
    <mergeCell ref="B43:F43"/>
    <mergeCell ref="B44:F44"/>
    <mergeCell ref="B45:F45"/>
    <mergeCell ref="B46:F46"/>
    <mergeCell ref="B47:F47"/>
    <mergeCell ref="B53:D53"/>
    <mergeCell ref="E53:F53"/>
    <mergeCell ref="B54:F54"/>
    <mergeCell ref="B55:F55"/>
    <mergeCell ref="B56:D56"/>
    <mergeCell ref="E56:F56"/>
    <mergeCell ref="B57:C57"/>
    <mergeCell ref="D57:H57"/>
    <mergeCell ref="B58:C58"/>
    <mergeCell ref="D69:H69"/>
    <mergeCell ref="D70:H70"/>
    <mergeCell ref="B72:D72"/>
    <mergeCell ref="A73:C73"/>
    <mergeCell ref="D73:H73"/>
    <mergeCell ref="A74:C74"/>
    <mergeCell ref="D74:H74"/>
    <mergeCell ref="B62:C64"/>
    <mergeCell ref="E63:F63"/>
    <mergeCell ref="E64:F64"/>
    <mergeCell ref="B65:C65"/>
    <mergeCell ref="D65:H65"/>
    <mergeCell ref="A67:F67"/>
    <mergeCell ref="A55:A65"/>
    <mergeCell ref="D58:H58"/>
    <mergeCell ref="B59:C59"/>
    <mergeCell ref="D59:H59"/>
    <mergeCell ref="B60:C60"/>
    <mergeCell ref="D60:H60"/>
    <mergeCell ref="B61:C61"/>
    <mergeCell ref="D61:H61"/>
    <mergeCell ref="A78:C80"/>
    <mergeCell ref="E79:F79"/>
    <mergeCell ref="E80:F80"/>
    <mergeCell ref="A81:C81"/>
    <mergeCell ref="D81:H81"/>
    <mergeCell ref="B82:D82"/>
    <mergeCell ref="A75:C75"/>
    <mergeCell ref="D75:H75"/>
    <mergeCell ref="A76:C76"/>
    <mergeCell ref="D76:H76"/>
    <mergeCell ref="A77:C77"/>
    <mergeCell ref="D77:H77"/>
    <mergeCell ref="C111:D111"/>
    <mergeCell ref="C87:D87"/>
    <mergeCell ref="C88:D88"/>
    <mergeCell ref="C89:D89"/>
    <mergeCell ref="E90:E99"/>
    <mergeCell ref="F90:F99"/>
    <mergeCell ref="G90:G99"/>
    <mergeCell ref="I82:K82"/>
    <mergeCell ref="E83:E89"/>
    <mergeCell ref="F83:F89"/>
    <mergeCell ref="G83:G89"/>
    <mergeCell ref="H83:H89"/>
    <mergeCell ref="I83:K89"/>
    <mergeCell ref="H90:H99"/>
    <mergeCell ref="I93:K99"/>
    <mergeCell ref="C94:D94"/>
    <mergeCell ref="C95:D95"/>
    <mergeCell ref="C96:D96"/>
    <mergeCell ref="C97:D97"/>
    <mergeCell ref="C98:D98"/>
    <mergeCell ref="C99:D99"/>
    <mergeCell ref="C109:D109"/>
    <mergeCell ref="E112:E123"/>
    <mergeCell ref="F112:F123"/>
    <mergeCell ref="G112:G123"/>
    <mergeCell ref="E100:E111"/>
    <mergeCell ref="F100:F111"/>
    <mergeCell ref="G100:G111"/>
    <mergeCell ref="H112:H123"/>
    <mergeCell ref="B113:C113"/>
    <mergeCell ref="C116:D116"/>
    <mergeCell ref="C117:D117"/>
    <mergeCell ref="C118:D118"/>
    <mergeCell ref="C119:D119"/>
    <mergeCell ref="C120:D120"/>
    <mergeCell ref="C121:D121"/>
    <mergeCell ref="C122:D122"/>
    <mergeCell ref="C123:D123"/>
    <mergeCell ref="H100:H111"/>
    <mergeCell ref="B101:C101"/>
    <mergeCell ref="C104:D104"/>
    <mergeCell ref="C105:D105"/>
    <mergeCell ref="C106:D106"/>
    <mergeCell ref="C107:D107"/>
    <mergeCell ref="C108:D108"/>
    <mergeCell ref="C110:D110"/>
    <mergeCell ref="E124:E129"/>
    <mergeCell ref="F124:F129"/>
    <mergeCell ref="G124:G129"/>
    <mergeCell ref="H124:H129"/>
    <mergeCell ref="I127:K129"/>
    <mergeCell ref="E130:E135"/>
    <mergeCell ref="F130:F135"/>
    <mergeCell ref="G130:G135"/>
    <mergeCell ref="H130:H135"/>
    <mergeCell ref="C134:D134"/>
    <mergeCell ref="C135:D135"/>
    <mergeCell ref="E136:E143"/>
    <mergeCell ref="F136:F143"/>
    <mergeCell ref="G136:G143"/>
    <mergeCell ref="H136:H143"/>
    <mergeCell ref="C140:D140"/>
    <mergeCell ref="C141:D141"/>
    <mergeCell ref="C142:D142"/>
    <mergeCell ref="C143:D143"/>
    <mergeCell ref="A149:C149"/>
    <mergeCell ref="D149:H149"/>
    <mergeCell ref="A150:C150"/>
    <mergeCell ref="D150:H150"/>
    <mergeCell ref="A151:C151"/>
    <mergeCell ref="D151:H151"/>
    <mergeCell ref="A144:G144"/>
    <mergeCell ref="B146:D146"/>
    <mergeCell ref="A147:C147"/>
    <mergeCell ref="D147:H147"/>
    <mergeCell ref="A148:C148"/>
    <mergeCell ref="D148:H148"/>
    <mergeCell ref="I156:K156"/>
    <mergeCell ref="E157:E164"/>
    <mergeCell ref="F157:F164"/>
    <mergeCell ref="G157:G164"/>
    <mergeCell ref="H157:H164"/>
    <mergeCell ref="I157:K164"/>
    <mergeCell ref="A152:C154"/>
    <mergeCell ref="E153:F153"/>
    <mergeCell ref="E154:F154"/>
    <mergeCell ref="A155:C155"/>
    <mergeCell ref="D155:H155"/>
    <mergeCell ref="B156:D156"/>
    <mergeCell ref="C185:D185"/>
    <mergeCell ref="E176:E188"/>
    <mergeCell ref="F176:F188"/>
    <mergeCell ref="C161:D161"/>
    <mergeCell ref="C162:D162"/>
    <mergeCell ref="C163:D163"/>
    <mergeCell ref="C164:D164"/>
    <mergeCell ref="E165:E175"/>
    <mergeCell ref="F165:F175"/>
    <mergeCell ref="G176:G188"/>
    <mergeCell ref="H176:H188"/>
    <mergeCell ref="E202:E207"/>
    <mergeCell ref="F202:F207"/>
    <mergeCell ref="G202:G207"/>
    <mergeCell ref="C186:D186"/>
    <mergeCell ref="C187:D187"/>
    <mergeCell ref="C188:D188"/>
    <mergeCell ref="I168:K175"/>
    <mergeCell ref="C169:D169"/>
    <mergeCell ref="C170:D170"/>
    <mergeCell ref="C171:D171"/>
    <mergeCell ref="C172:D172"/>
    <mergeCell ref="C173:D173"/>
    <mergeCell ref="C174:D174"/>
    <mergeCell ref="C175:D175"/>
    <mergeCell ref="B177:C177"/>
    <mergeCell ref="C180:D180"/>
    <mergeCell ref="C181:D181"/>
    <mergeCell ref="C182:D182"/>
    <mergeCell ref="C183:D183"/>
    <mergeCell ref="C184:D184"/>
    <mergeCell ref="G165:G175"/>
    <mergeCell ref="H165:H175"/>
    <mergeCell ref="C212:D212"/>
    <mergeCell ref="C213:D213"/>
    <mergeCell ref="H202:H207"/>
    <mergeCell ref="I205:K207"/>
    <mergeCell ref="E208:E214"/>
    <mergeCell ref="F208:F214"/>
    <mergeCell ref="G208:G214"/>
    <mergeCell ref="H208:H214"/>
    <mergeCell ref="G189:G201"/>
    <mergeCell ref="H189:H201"/>
    <mergeCell ref="E189:E201"/>
    <mergeCell ref="F189:F201"/>
    <mergeCell ref="C200:D200"/>
    <mergeCell ref="C201:D201"/>
    <mergeCell ref="B190:C190"/>
    <mergeCell ref="C193:D193"/>
    <mergeCell ref="C194:D194"/>
    <mergeCell ref="C195:D195"/>
    <mergeCell ref="C196:D196"/>
    <mergeCell ref="C197:D197"/>
    <mergeCell ref="C198:D198"/>
    <mergeCell ref="C199:D199"/>
    <mergeCell ref="E227:G227"/>
    <mergeCell ref="E228:G228"/>
    <mergeCell ref="H215:H223"/>
    <mergeCell ref="C219:D219"/>
    <mergeCell ref="C220:D220"/>
    <mergeCell ref="C221:D221"/>
    <mergeCell ref="C222:D222"/>
    <mergeCell ref="C223:D223"/>
    <mergeCell ref="C214:D214"/>
    <mergeCell ref="E215:E223"/>
    <mergeCell ref="F215:F223"/>
    <mergeCell ref="G215:G223"/>
    <mergeCell ref="A224:G224"/>
    <mergeCell ref="E226:G226"/>
  </mergeCells>
  <dataValidations count="17">
    <dataValidation type="list" allowBlank="1" showInputMessage="1" showErrorMessage="1" sqref="G152:G154 G17:G34 G55:G56 G62:G64 G78:G80 G67:G70 G37:G39 G45:G48 G50:G53" xr:uid="{1B2B7489-41B9-49DB-9326-8CD422D767AE}">
      <formula1>"JA"</formula1>
    </dataValidation>
    <dataValidation type="list" allowBlank="1" showInputMessage="1" showErrorMessage="1" sqref="H152:H154 H17:H34 H55:H56 H62:H64 H78:H80 H67:H70 H37:H39 H45:H48 H50:H53" xr:uid="{0B22F2FD-0A4A-4DFF-9B5B-904E283C9A36}">
      <formula1>"NEIN"</formula1>
    </dataValidation>
    <dataValidation operator="lessThanOrEqual" allowBlank="1" showInputMessage="1" showErrorMessage="1" sqref="E56 E153:E154 E79:E80 E63:E64 E48 E53" xr:uid="{0F230A9B-B1BE-4F5E-BA24-F9F88F3FF21F}"/>
    <dataValidation type="list" allowBlank="1" showInputMessage="1" showErrorMessage="1" sqref="F25:F33" xr:uid="{1DF5644B-25EA-4A48-A558-08831D7B42A4}">
      <formula1>"n.e."</formula1>
    </dataValidation>
    <dataValidation type="list" allowBlank="1" showInputMessage="1" showErrorMessage="1" sqref="I17:I34 I147:I155 I55:I65 I73:I81 I37:I39 I45:I48 I50:I53" xr:uid="{61BCF376-331F-4D57-8A2C-2EE957EC623F}">
      <formula1>"JA,NEIN"</formula1>
    </dataValidation>
    <dataValidation type="list" allowBlank="1" showInputMessage="1" showErrorMessage="1" sqref="D92" xr:uid="{DEB88028-843B-46AA-9C81-AC24B0774B96}">
      <formula1>$C$94:$C$99</formula1>
    </dataValidation>
    <dataValidation type="list" allowBlank="1" showInputMessage="1" showErrorMessage="1" sqref="D102" xr:uid="{ED730DE4-8588-4F90-87FB-6B664E9FC673}">
      <formula1>$C$104:$C$111</formula1>
    </dataValidation>
    <dataValidation type="list" allowBlank="1" showInputMessage="1" showErrorMessage="1" sqref="D114" xr:uid="{1F7CDB69-D12D-44F6-8A04-73F0A22E89A8}">
      <formula1>$C$116:$C$123</formula1>
    </dataValidation>
    <dataValidation type="list" allowBlank="1" showInputMessage="1" showErrorMessage="1" sqref="D217 D138" xr:uid="{5F98A23B-89D0-4A56-8C39-8A6AF9EBF5C8}">
      <formula1>$C$140:$C$143</formula1>
    </dataValidation>
    <dataValidation type="list" allowBlank="1" showInputMessage="1" showErrorMessage="1" sqref="D132" xr:uid="{E4F1CC7F-ACDE-4915-9BDB-E4D439E69F3B}">
      <formula1>$C$134:$C$135</formula1>
    </dataValidation>
    <dataValidation type="list" allowBlank="1" showInputMessage="1" showErrorMessage="1" sqref="D128 D206" xr:uid="{503CE67F-EA7A-4B75-A6E2-5E776391DFC1}">
      <formula1>$C$128</formula1>
    </dataValidation>
    <dataValidation type="list" allowBlank="1" showInputMessage="1" showErrorMessage="1" sqref="J17:J34 J147:J155 J55:J65 J73:J81 J37:J39 J45:J48 J50:J53" xr:uid="{71E638B8-27AB-4699-90F1-A910A07ABC9C}">
      <formula1>#REF!</formula1>
    </dataValidation>
    <dataValidation type="list" allowBlank="1" showInputMessage="1" showErrorMessage="1" sqref="D129 D207" xr:uid="{576C5BC7-BE3E-42F3-A759-55FC287F601A}">
      <formula1>$C$129</formula1>
    </dataValidation>
    <dataValidation type="list" allowBlank="1" showInputMessage="1" showErrorMessage="1" sqref="D167" xr:uid="{BFA1D393-D259-46D1-89C4-74FED7EF6A5A}">
      <formula1>$C$169:$C$175</formula1>
    </dataValidation>
    <dataValidation type="list" allowBlank="1" showInputMessage="1" showErrorMessage="1" sqref="D178" xr:uid="{8167B52E-7A0C-4455-85D2-5D4CBC8CE9CD}">
      <formula1>$C$180:$C$188</formula1>
    </dataValidation>
    <dataValidation type="list" allowBlank="1" showInputMessage="1" showErrorMessage="1" sqref="D191" xr:uid="{10DAA428-8EBB-45EA-AEE0-BF0F0609CBC2}">
      <formula1>$C$193:$C$201</formula1>
    </dataValidation>
    <dataValidation type="list" allowBlank="1" showInputMessage="1" showErrorMessage="1" sqref="D210" xr:uid="{8D5E124C-881C-4B4B-9DDE-9064B255FDC0}">
      <formula1>$C$212:$C$214</formula1>
    </dataValidation>
  </dataValidations>
  <pageMargins left="0.78740157480314965" right="0.78740157480314965" top="0.78740157480314965" bottom="0.78740157480314965" header="0.78740157480314965" footer="0.39370078740157483"/>
  <pageSetup paperSize="9" scale="6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1" max="8" man="1"/>
    <brk id="71" max="16383" man="1"/>
    <brk id="129" max="7" man="1"/>
    <brk id="188"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56E7B5EF-C1C2-485B-B4B9-21D45D48572B}">
          <x14:formula1>
            <xm:f>Tabelle1!$A$1:$A$3</xm:f>
          </x14:formula1>
          <xm:sqref>D85</xm:sqref>
        </x14:dataValidation>
        <x14:dataValidation type="list" allowBlank="1" showInputMessage="1" showErrorMessage="1" xr:uid="{63238340-BF79-4FEA-83C0-E3CDC87630AF}">
          <x14:formula1>
            <xm:f>Tabelle1!$A$6:$A$36</xm:f>
          </x14:formula1>
          <xm:sqref>C5</xm:sqref>
        </x14:dataValidation>
        <x14:dataValidation type="list" allowBlank="1" showInputMessage="1" showErrorMessage="1" xr:uid="{10C55AD3-C36A-4252-B7DD-8FD5160EFBBF}">
          <x14:formula1>
            <xm:f>Tabelle1!$A$1:$A$4</xm:f>
          </x14:formula1>
          <xm:sqref>D159</xm:sqref>
        </x14:dataValidation>
      </x14:dataValidations>
    </ext>
  </extLs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FFB7-A235-4F32-8BA1-DDF992174264}">
  <sheetPr>
    <tabColor theme="2"/>
    <pageSetUpPr fitToPage="1"/>
  </sheetPr>
  <dimension ref="A1:N17"/>
  <sheetViews>
    <sheetView view="pageBreakPreview" zoomScale="85" zoomScaleNormal="115" zoomScaleSheetLayoutView="85" workbookViewId="0">
      <pane ySplit="5" topLeftCell="A6" activePane="bottomLeft" state="frozen"/>
      <selection activeCell="E124" sqref="E124:E134"/>
      <selection pane="bottomLeft" activeCell="E124" sqref="E124:E134"/>
    </sheetView>
  </sheetViews>
  <sheetFormatPr baseColWidth="10" defaultColWidth="10.54296875" defaultRowHeight="14" x14ac:dyDescent="0.3"/>
  <cols>
    <col min="1" max="1" width="7.81640625" style="269" bestFit="1" customWidth="1"/>
    <col min="2" max="2" width="13.453125" style="269" customWidth="1"/>
    <col min="3" max="3" width="27.1796875" style="269" bestFit="1" customWidth="1"/>
    <col min="4" max="4" width="7" style="269" bestFit="1" customWidth="1"/>
    <col min="5" max="5" width="14.453125" style="269" bestFit="1" customWidth="1"/>
    <col min="6" max="6" width="24" style="269" customWidth="1"/>
    <col min="7" max="7" width="25.54296875" style="269" customWidth="1"/>
    <col min="8" max="8" width="11.453125" style="269" bestFit="1" customWidth="1"/>
    <col min="9" max="9" width="12.54296875" style="269" bestFit="1" customWidth="1"/>
    <col min="10" max="10" width="7.54296875" style="269" bestFit="1" customWidth="1"/>
    <col min="11" max="11" width="6.1796875" style="269" bestFit="1" customWidth="1"/>
    <col min="12" max="12" width="85.54296875" style="269" customWidth="1"/>
    <col min="13" max="13" width="10.54296875" style="283"/>
    <col min="14" max="14" width="31.81640625" style="269" customWidth="1"/>
    <col min="15" max="16384" width="10.54296875" style="269"/>
  </cols>
  <sheetData>
    <row r="1" spans="1:14" s="46" customFormat="1" ht="14.25" customHeight="1" x14ac:dyDescent="0.3">
      <c r="A1" s="510" t="str">
        <f>'Übersicht TNA'!A1</f>
        <v>Verhandlungsverfahren mit Teilnahmewettbewerb – Bauaußenstellen Hochbau</v>
      </c>
      <c r="B1" s="510"/>
      <c r="C1" s="510"/>
      <c r="D1" s="510"/>
      <c r="E1" s="510"/>
      <c r="F1" s="6"/>
      <c r="G1" s="6"/>
      <c r="H1" s="6"/>
      <c r="I1" s="6"/>
      <c r="J1" s="6"/>
      <c r="M1" s="47"/>
    </row>
    <row r="2" spans="1:14" s="46" customFormat="1" x14ac:dyDescent="0.3">
      <c r="A2" s="332" t="s">
        <v>355</v>
      </c>
      <c r="B2" s="332"/>
      <c r="C2" s="332"/>
      <c r="D2" s="48"/>
      <c r="E2" s="48"/>
      <c r="F2" s="49" t="s">
        <v>97</v>
      </c>
      <c r="G2" s="49"/>
      <c r="H2" s="1"/>
      <c r="I2" s="1"/>
      <c r="J2" s="1"/>
      <c r="M2" s="47"/>
    </row>
    <row r="3" spans="1:14" s="46" customFormat="1" x14ac:dyDescent="0.3">
      <c r="A3" s="341">
        <v>46138</v>
      </c>
      <c r="B3" s="341"/>
      <c r="C3" s="2"/>
      <c r="D3" s="2"/>
      <c r="E3" s="2"/>
      <c r="F3" s="49"/>
      <c r="G3" s="49"/>
      <c r="H3" s="5"/>
      <c r="I3" s="50"/>
      <c r="J3" s="50"/>
      <c r="K3" s="50"/>
      <c r="L3" s="51"/>
      <c r="M3" s="47"/>
    </row>
    <row r="4" spans="1:14" s="46" customFormat="1" x14ac:dyDescent="0.3">
      <c r="A4" s="2"/>
      <c r="B4" s="2"/>
      <c r="C4" s="2"/>
      <c r="D4" s="2"/>
      <c r="E4" s="2"/>
      <c r="F4" s="2"/>
      <c r="J4" s="50"/>
      <c r="K4" s="50"/>
      <c r="M4" s="47"/>
    </row>
    <row r="5" spans="1:14" s="55" customFormat="1" ht="28" x14ac:dyDescent="0.3">
      <c r="A5" s="299" t="s">
        <v>83</v>
      </c>
      <c r="B5" s="53" t="s">
        <v>84</v>
      </c>
      <c r="C5" s="53" t="s">
        <v>85</v>
      </c>
      <c r="D5" s="53" t="s">
        <v>86</v>
      </c>
      <c r="E5" s="53" t="s">
        <v>87</v>
      </c>
      <c r="F5" s="53" t="s">
        <v>88</v>
      </c>
      <c r="G5" s="53" t="s">
        <v>89</v>
      </c>
      <c r="H5" s="53" t="s">
        <v>90</v>
      </c>
      <c r="I5" s="53" t="s">
        <v>91</v>
      </c>
      <c r="J5" s="53" t="s">
        <v>30</v>
      </c>
      <c r="K5" s="53" t="s">
        <v>92</v>
      </c>
      <c r="L5" s="298" t="s">
        <v>93</v>
      </c>
      <c r="M5" s="7"/>
    </row>
    <row r="6" spans="1:14" s="46" customFormat="1" ht="80.150000000000006" customHeight="1" x14ac:dyDescent="0.3">
      <c r="A6" s="56">
        <v>1</v>
      </c>
      <c r="B6" s="57" t="s">
        <v>94</v>
      </c>
      <c r="C6" s="58" t="s">
        <v>28</v>
      </c>
      <c r="D6" s="59">
        <v>54321</v>
      </c>
      <c r="E6" s="58" t="s">
        <v>28</v>
      </c>
      <c r="F6" s="58" t="s">
        <v>95</v>
      </c>
      <c r="G6" s="60" t="s">
        <v>28</v>
      </c>
      <c r="H6" s="59" t="s">
        <v>19</v>
      </c>
      <c r="I6" s="61" t="s">
        <v>18</v>
      </c>
      <c r="J6" s="59"/>
      <c r="K6" s="59" t="str">
        <f>IF(I6="JA","---",_xlfn.RANK.EQ(J6,$J$6:$J$11))</f>
        <v>---</v>
      </c>
      <c r="L6" s="268"/>
      <c r="M6" s="62"/>
    </row>
    <row r="7" spans="1:14" s="46" customFormat="1" ht="80.150000000000006" customHeight="1" x14ac:dyDescent="0.3">
      <c r="A7" s="63">
        <v>2</v>
      </c>
      <c r="B7" s="64"/>
      <c r="C7" s="65"/>
      <c r="D7" s="66"/>
      <c r="E7" s="65"/>
      <c r="F7" s="65"/>
      <c r="G7" s="67"/>
      <c r="H7" s="66" t="s">
        <v>18</v>
      </c>
      <c r="I7" s="68" t="s">
        <v>19</v>
      </c>
      <c r="J7" s="69"/>
      <c r="K7" s="69" t="e">
        <f>IF(I7="JA","---",_xlfn.RANK.EQ(J7,$J$6:$J$11))</f>
        <v>#N/A</v>
      </c>
      <c r="L7" s="72"/>
      <c r="M7" s="71"/>
    </row>
    <row r="8" spans="1:14" s="46" customFormat="1" ht="80.150000000000006" customHeight="1" x14ac:dyDescent="0.3">
      <c r="A8" s="63">
        <v>3</v>
      </c>
      <c r="B8" s="64"/>
      <c r="C8" s="65"/>
      <c r="D8" s="66"/>
      <c r="E8" s="65"/>
      <c r="F8" s="65"/>
      <c r="G8" s="67"/>
      <c r="H8" s="66" t="s">
        <v>19</v>
      </c>
      <c r="I8" s="68" t="s">
        <v>96</v>
      </c>
      <c r="J8" s="69"/>
      <c r="K8" s="69" t="e">
        <f>IF(I8="JA","---",_xlfn.RANK.EQ(J8,$J$6:$J$11))</f>
        <v>#N/A</v>
      </c>
      <c r="L8" s="72"/>
      <c r="M8" s="47"/>
    </row>
    <row r="9" spans="1:14" s="46" customFormat="1" ht="80.150000000000006" customHeight="1" x14ac:dyDescent="0.3">
      <c r="A9" s="63">
        <v>4</v>
      </c>
      <c r="B9" s="64"/>
      <c r="C9" s="65"/>
      <c r="D9" s="66"/>
      <c r="E9" s="65"/>
      <c r="F9" s="65"/>
      <c r="G9" s="67"/>
      <c r="H9" s="66"/>
      <c r="I9" s="73"/>
      <c r="J9" s="66"/>
      <c r="K9" s="69" t="e">
        <f>IF(I9="JA","---",_xlfn.RANK.EQ(J9,$J$6:$J$11))</f>
        <v>#N/A</v>
      </c>
      <c r="L9" s="72"/>
      <c r="M9" s="47"/>
    </row>
    <row r="10" spans="1:14" s="46" customFormat="1" ht="80.150000000000006" customHeight="1" x14ac:dyDescent="0.3">
      <c r="A10" s="63">
        <v>5</v>
      </c>
      <c r="B10" s="64"/>
      <c r="C10" s="65"/>
      <c r="D10" s="66"/>
      <c r="E10" s="65"/>
      <c r="F10" s="65"/>
      <c r="G10" s="67"/>
      <c r="H10" s="66"/>
      <c r="I10" s="68"/>
      <c r="J10" s="69"/>
      <c r="K10" s="69" t="e">
        <f>IF(I10="JA","---",_xlfn.RANK.EQ(J10,$J$6:$J$11))</f>
        <v>#N/A</v>
      </c>
      <c r="L10" s="72"/>
      <c r="M10" s="47"/>
    </row>
    <row r="11" spans="1:14" s="46" customFormat="1" ht="80.150000000000006" customHeight="1" x14ac:dyDescent="0.3">
      <c r="A11" s="63">
        <v>6</v>
      </c>
      <c r="B11" s="64"/>
      <c r="C11" s="65"/>
      <c r="D11" s="66"/>
      <c r="E11" s="65"/>
      <c r="F11" s="65"/>
      <c r="G11" s="67"/>
      <c r="H11" s="66"/>
      <c r="I11" s="68"/>
      <c r="J11" s="69"/>
      <c r="K11" s="69" t="e">
        <f t="shared" ref="K11:K15" si="0">IF(I11="JA","---",_xlfn.RANK.EQ(J11,$J$6:$J$10))</f>
        <v>#N/A</v>
      </c>
      <c r="L11" s="72"/>
      <c r="M11" s="47"/>
    </row>
    <row r="12" spans="1:14" s="46" customFormat="1" ht="80.150000000000006" customHeight="1" x14ac:dyDescent="0.3">
      <c r="A12" s="63">
        <v>7</v>
      </c>
      <c r="B12" s="64"/>
      <c r="C12" s="65"/>
      <c r="D12" s="66"/>
      <c r="E12" s="65"/>
      <c r="F12" s="65"/>
      <c r="G12" s="67"/>
      <c r="H12" s="66"/>
      <c r="I12" s="68"/>
      <c r="J12" s="69"/>
      <c r="K12" s="69" t="e">
        <f t="shared" si="0"/>
        <v>#N/A</v>
      </c>
      <c r="L12" s="72"/>
      <c r="M12" s="47"/>
    </row>
    <row r="13" spans="1:14" ht="80.150000000000006" customHeight="1" x14ac:dyDescent="0.3">
      <c r="A13" s="63">
        <v>8</v>
      </c>
      <c r="B13" s="64"/>
      <c r="C13" s="65"/>
      <c r="D13" s="66"/>
      <c r="E13" s="65"/>
      <c r="F13" s="65"/>
      <c r="G13" s="67"/>
      <c r="H13" s="66"/>
      <c r="I13" s="68"/>
      <c r="J13" s="69"/>
      <c r="K13" s="69" t="e">
        <f t="shared" si="0"/>
        <v>#N/A</v>
      </c>
      <c r="L13" s="72"/>
    </row>
    <row r="14" spans="1:14" ht="80.150000000000006" customHeight="1" x14ac:dyDescent="0.3">
      <c r="A14" s="63">
        <v>9</v>
      </c>
      <c r="B14" s="64"/>
      <c r="C14" s="65"/>
      <c r="D14" s="66"/>
      <c r="E14" s="65"/>
      <c r="F14" s="65"/>
      <c r="G14" s="67"/>
      <c r="H14" s="66"/>
      <c r="I14" s="68"/>
      <c r="J14" s="69"/>
      <c r="K14" s="69" t="e">
        <f t="shared" si="0"/>
        <v>#N/A</v>
      </c>
      <c r="L14" s="72"/>
      <c r="N14" s="284"/>
    </row>
    <row r="15" spans="1:14" ht="80.150000000000006" customHeight="1" x14ac:dyDescent="0.3">
      <c r="A15" s="63">
        <v>10</v>
      </c>
      <c r="B15" s="64"/>
      <c r="C15" s="65"/>
      <c r="D15" s="66"/>
      <c r="E15" s="65"/>
      <c r="F15" s="65"/>
      <c r="G15" s="67"/>
      <c r="H15" s="66"/>
      <c r="I15" s="68"/>
      <c r="J15" s="69"/>
      <c r="K15" s="69" t="e">
        <f t="shared" si="0"/>
        <v>#N/A</v>
      </c>
      <c r="L15" s="72"/>
      <c r="N15" s="284"/>
    </row>
    <row r="16" spans="1:14" ht="72" customHeight="1" x14ac:dyDescent="0.3">
      <c r="A16" s="276"/>
      <c r="B16" s="277"/>
      <c r="C16" s="278"/>
      <c r="D16" s="279"/>
      <c r="E16" s="278"/>
      <c r="F16" s="278"/>
      <c r="G16" s="280"/>
      <c r="H16" s="279"/>
      <c r="I16" s="281"/>
      <c r="J16" s="276"/>
      <c r="K16" s="276"/>
      <c r="L16" s="282"/>
      <c r="N16" s="284"/>
    </row>
    <row r="17" spans="12:12" ht="112" x14ac:dyDescent="0.3">
      <c r="L17" s="72" t="s">
        <v>301</v>
      </c>
    </row>
  </sheetData>
  <mergeCells count="3">
    <mergeCell ref="A1:E1"/>
    <mergeCell ref="A2:C2"/>
    <mergeCell ref="A3:B3"/>
  </mergeCells>
  <conditionalFormatting sqref="I6:I1048576">
    <cfRule type="containsText" dxfId="2" priority="1" operator="containsText" text="in Prüfung">
      <formula>NOT(ISERROR(SEARCH("in Prüfung",I6)))</formula>
    </cfRule>
    <cfRule type="containsText" dxfId="1" priority="2" operator="containsText" text="Nein">
      <formula>NOT(ISERROR(SEARCH("Nein",I6)))</formula>
    </cfRule>
    <cfRule type="containsText" dxfId="0" priority="3" operator="containsText" text="Ja">
      <formula>NOT(ISERROR(SEARCH("Ja",I6)))</formula>
    </cfRule>
  </conditionalFormatting>
  <dataValidations count="2">
    <dataValidation type="list" allowBlank="1" showInputMessage="1" showErrorMessage="1" sqref="I6:I1048576" xr:uid="{CF6DE7AC-7582-4499-9B65-970949B43AC2}">
      <formula1>"Ja,Nein,in Prüfung"</formula1>
    </dataValidation>
    <dataValidation type="list" allowBlank="1" showInputMessage="1" showErrorMessage="1" sqref="H6:H1048576" xr:uid="{638B314C-44C1-499D-AB0A-17D8DB0D76D9}">
      <formula1>"Ja,Nein"</formula1>
    </dataValidation>
  </dataValidations>
  <pageMargins left="0.78740157480314965" right="0.78740157480314965" top="0.78740157480314965" bottom="0.78740157480314965" header="0.78740157480314965" footer="0.39370078740157483"/>
  <pageSetup paperSize="9" scale="52"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legacy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75BA8-72EB-42DA-891A-CFCBD9B1F739}">
  <sheetPr codeName="Tabelle18"/>
  <dimension ref="A1:C36"/>
  <sheetViews>
    <sheetView workbookViewId="0">
      <selection activeCell="A4" sqref="A4"/>
    </sheetView>
  </sheetViews>
  <sheetFormatPr baseColWidth="10" defaultRowHeight="14.5" x14ac:dyDescent="0.35"/>
  <sheetData>
    <row r="1" spans="1:3" x14ac:dyDescent="0.35">
      <c r="A1" s="2" t="s">
        <v>176</v>
      </c>
    </row>
    <row r="2" spans="1:3" x14ac:dyDescent="0.35">
      <c r="A2" s="2" t="s">
        <v>177</v>
      </c>
    </row>
    <row r="3" spans="1:3" x14ac:dyDescent="0.35">
      <c r="A3" s="2" t="s">
        <v>367</v>
      </c>
    </row>
    <row r="4" spans="1:3" x14ac:dyDescent="0.35">
      <c r="A4" s="2" t="s">
        <v>235</v>
      </c>
    </row>
    <row r="6" spans="1:3" x14ac:dyDescent="0.35">
      <c r="A6" s="160" t="s">
        <v>184</v>
      </c>
      <c r="B6" s="2"/>
      <c r="C6" s="2"/>
    </row>
    <row r="7" spans="1:3" x14ac:dyDescent="0.35">
      <c r="A7" s="160" t="s">
        <v>185</v>
      </c>
      <c r="B7" s="2"/>
      <c r="C7" s="2"/>
    </row>
    <row r="8" spans="1:3" x14ac:dyDescent="0.35">
      <c r="A8" s="160" t="s">
        <v>186</v>
      </c>
      <c r="B8" s="2"/>
      <c r="C8" s="2"/>
    </row>
    <row r="9" spans="1:3" x14ac:dyDescent="0.35">
      <c r="A9" s="160" t="s">
        <v>187</v>
      </c>
      <c r="B9" s="2"/>
      <c r="C9" s="2"/>
    </row>
    <row r="10" spans="1:3" x14ac:dyDescent="0.35">
      <c r="A10" s="160" t="s">
        <v>188</v>
      </c>
      <c r="B10" s="2"/>
      <c r="C10" s="2"/>
    </row>
    <row r="11" spans="1:3" x14ac:dyDescent="0.35">
      <c r="A11" s="160" t="s">
        <v>189</v>
      </c>
      <c r="B11" s="2"/>
      <c r="C11" s="2"/>
    </row>
    <row r="12" spans="1:3" x14ac:dyDescent="0.35">
      <c r="A12" s="160" t="s">
        <v>190</v>
      </c>
      <c r="B12" s="2"/>
      <c r="C12" s="2"/>
    </row>
    <row r="13" spans="1:3" x14ac:dyDescent="0.35">
      <c r="A13" s="160" t="s">
        <v>191</v>
      </c>
      <c r="B13" s="2"/>
      <c r="C13" s="2"/>
    </row>
    <row r="14" spans="1:3" x14ac:dyDescent="0.35">
      <c r="A14" s="160" t="s">
        <v>192</v>
      </c>
      <c r="B14" s="2"/>
      <c r="C14" s="2"/>
    </row>
    <row r="15" spans="1:3" x14ac:dyDescent="0.35">
      <c r="A15" s="160" t="s">
        <v>193</v>
      </c>
      <c r="B15" s="2"/>
      <c r="C15" s="2"/>
    </row>
    <row r="16" spans="1:3" x14ac:dyDescent="0.35">
      <c r="A16" s="160" t="s">
        <v>194</v>
      </c>
      <c r="B16" s="2"/>
      <c r="C16" s="2"/>
    </row>
    <row r="17" spans="1:3" x14ac:dyDescent="0.35">
      <c r="A17" s="160" t="s">
        <v>195</v>
      </c>
      <c r="B17" s="2"/>
      <c r="C17" s="2"/>
    </row>
    <row r="18" spans="1:3" x14ac:dyDescent="0.35">
      <c r="A18" s="160" t="s">
        <v>196</v>
      </c>
      <c r="B18" s="2"/>
      <c r="C18" s="2"/>
    </row>
    <row r="19" spans="1:3" x14ac:dyDescent="0.35">
      <c r="A19" s="160" t="s">
        <v>197</v>
      </c>
      <c r="B19" s="2"/>
      <c r="C19" s="2"/>
    </row>
    <row r="20" spans="1:3" x14ac:dyDescent="0.35">
      <c r="A20" s="160" t="s">
        <v>198</v>
      </c>
      <c r="B20" s="2"/>
      <c r="C20" s="2"/>
    </row>
    <row r="21" spans="1:3" x14ac:dyDescent="0.35">
      <c r="A21" s="160" t="s">
        <v>199</v>
      </c>
      <c r="B21" s="2"/>
      <c r="C21" s="2"/>
    </row>
    <row r="22" spans="1:3" x14ac:dyDescent="0.35">
      <c r="A22" s="160" t="s">
        <v>200</v>
      </c>
      <c r="B22" s="2"/>
      <c r="C22" s="2"/>
    </row>
    <row r="23" spans="1:3" x14ac:dyDescent="0.35">
      <c r="A23" s="160" t="s">
        <v>201</v>
      </c>
      <c r="B23" s="2"/>
      <c r="C23" s="2"/>
    </row>
    <row r="24" spans="1:3" x14ac:dyDescent="0.35">
      <c r="A24" s="160" t="s">
        <v>202</v>
      </c>
      <c r="B24" s="2"/>
      <c r="C24" s="2"/>
    </row>
    <row r="25" spans="1:3" x14ac:dyDescent="0.35">
      <c r="A25" s="160" t="s">
        <v>203</v>
      </c>
      <c r="B25" s="2"/>
      <c r="C25" s="2"/>
    </row>
    <row r="26" spans="1:3" x14ac:dyDescent="0.35">
      <c r="A26" s="160" t="s">
        <v>204</v>
      </c>
      <c r="B26" s="2"/>
      <c r="C26" s="2"/>
    </row>
    <row r="27" spans="1:3" x14ac:dyDescent="0.35">
      <c r="A27" s="160" t="s">
        <v>205</v>
      </c>
      <c r="B27" s="2"/>
      <c r="C27" s="2"/>
    </row>
    <row r="28" spans="1:3" x14ac:dyDescent="0.35">
      <c r="A28" s="160" t="s">
        <v>206</v>
      </c>
      <c r="B28" s="2"/>
      <c r="C28" s="2"/>
    </row>
    <row r="29" spans="1:3" x14ac:dyDescent="0.35">
      <c r="A29" s="160" t="s">
        <v>207</v>
      </c>
      <c r="B29" s="2"/>
      <c r="C29" s="2"/>
    </row>
    <row r="30" spans="1:3" x14ac:dyDescent="0.35">
      <c r="A30" s="160" t="s">
        <v>208</v>
      </c>
      <c r="B30" s="2"/>
      <c r="C30" s="2"/>
    </row>
    <row r="31" spans="1:3" x14ac:dyDescent="0.35">
      <c r="A31" s="160" t="s">
        <v>209</v>
      </c>
      <c r="B31" s="2"/>
      <c r="C31" s="2"/>
    </row>
    <row r="32" spans="1:3" x14ac:dyDescent="0.35">
      <c r="A32" s="160" t="s">
        <v>210</v>
      </c>
      <c r="B32" s="2"/>
      <c r="C32" s="2"/>
    </row>
    <row r="33" spans="1:3" x14ac:dyDescent="0.35">
      <c r="A33" s="160" t="s">
        <v>211</v>
      </c>
      <c r="B33" s="2"/>
      <c r="C33" s="2"/>
    </row>
    <row r="34" spans="1:3" x14ac:dyDescent="0.35">
      <c r="A34" s="160" t="s">
        <v>212</v>
      </c>
      <c r="B34" s="2"/>
      <c r="C34" s="2"/>
    </row>
    <row r="35" spans="1:3" x14ac:dyDescent="0.35">
      <c r="A35" s="160" t="s">
        <v>213</v>
      </c>
      <c r="B35" s="2"/>
      <c r="C35" s="2"/>
    </row>
    <row r="36" spans="1:3" x14ac:dyDescent="0.35">
      <c r="A36" s="160" t="s">
        <v>214</v>
      </c>
      <c r="B36" s="2"/>
      <c r="C36" s="2"/>
    </row>
  </sheetData>
  <pageMargins left="0.7" right="0.7" top="0.78740157499999996" bottom="0.78740157499999996"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E7ECF-4DA6-4602-8C6C-57C2AC764A55}">
  <dimension ref="A1"/>
  <sheetViews>
    <sheetView workbookViewId="0"/>
  </sheetViews>
  <sheetFormatPr baseColWidth="10" defaultRowHeight="14.5" x14ac:dyDescent="0.3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65</vt:i4>
      </vt:variant>
      <vt:variant>
        <vt:lpstr>Benannte Bereiche</vt:lpstr>
      </vt:variant>
      <vt:variant>
        <vt:i4>220</vt:i4>
      </vt:variant>
    </vt:vector>
  </HeadingPairs>
  <TitlesOfParts>
    <vt:vector size="285" baseType="lpstr">
      <vt:lpstr>Übersicht TNA</vt:lpstr>
      <vt:lpstr>Los 1</vt:lpstr>
      <vt:lpstr>Ü_Los1</vt:lpstr>
      <vt:lpstr>Los 2</vt:lpstr>
      <vt:lpstr>Ü_Los2</vt:lpstr>
      <vt:lpstr>Los 3</vt:lpstr>
      <vt:lpstr>Ü_Los3</vt:lpstr>
      <vt:lpstr>Los 4</vt:lpstr>
      <vt:lpstr>Ü_Los4</vt:lpstr>
      <vt:lpstr>Los 5</vt:lpstr>
      <vt:lpstr>Ü_Los5</vt:lpstr>
      <vt:lpstr>Los 6</vt:lpstr>
      <vt:lpstr>Ü_Los6</vt:lpstr>
      <vt:lpstr>Los 7</vt:lpstr>
      <vt:lpstr>Ü_Los7</vt:lpstr>
      <vt:lpstr>Los 8</vt:lpstr>
      <vt:lpstr>Ü_Los8</vt:lpstr>
      <vt:lpstr>Los 9</vt:lpstr>
      <vt:lpstr>Ü_Los9</vt:lpstr>
      <vt:lpstr>Los 10</vt:lpstr>
      <vt:lpstr>Ü_Los10</vt:lpstr>
      <vt:lpstr>Los 11</vt:lpstr>
      <vt:lpstr>Ü_Los11</vt:lpstr>
      <vt:lpstr>Los 12</vt:lpstr>
      <vt:lpstr>Ü_Los12</vt:lpstr>
      <vt:lpstr>Los 13</vt:lpstr>
      <vt:lpstr>Ü_Los13</vt:lpstr>
      <vt:lpstr>Los 14</vt:lpstr>
      <vt:lpstr>Ü_Los14</vt:lpstr>
      <vt:lpstr>Los 15</vt:lpstr>
      <vt:lpstr>Ü_Los15</vt:lpstr>
      <vt:lpstr>Los 16</vt:lpstr>
      <vt:lpstr>Ü_Los16</vt:lpstr>
      <vt:lpstr>Los 17</vt:lpstr>
      <vt:lpstr>Ü_Los17</vt:lpstr>
      <vt:lpstr>Los 18</vt:lpstr>
      <vt:lpstr>Ü_Los18</vt:lpstr>
      <vt:lpstr>Los 19</vt:lpstr>
      <vt:lpstr>Ü_Los19</vt:lpstr>
      <vt:lpstr>Los 20</vt:lpstr>
      <vt:lpstr>Ü_Los20</vt:lpstr>
      <vt:lpstr>Ü_Los21</vt:lpstr>
      <vt:lpstr>Los 21</vt:lpstr>
      <vt:lpstr>Los 22</vt:lpstr>
      <vt:lpstr>Ü_Los22</vt:lpstr>
      <vt:lpstr>Ü_Los23</vt:lpstr>
      <vt:lpstr>Los 23</vt:lpstr>
      <vt:lpstr>Los 24</vt:lpstr>
      <vt:lpstr>Ü_Los24</vt:lpstr>
      <vt:lpstr>Los 25</vt:lpstr>
      <vt:lpstr>Ü_Los25</vt:lpstr>
      <vt:lpstr>Los 26</vt:lpstr>
      <vt:lpstr>Ü_Los26</vt:lpstr>
      <vt:lpstr>Los 27</vt:lpstr>
      <vt:lpstr>Ü_Los27</vt:lpstr>
      <vt:lpstr>Los 28</vt:lpstr>
      <vt:lpstr>Ü_Los28</vt:lpstr>
      <vt:lpstr>Ü_Los29</vt:lpstr>
      <vt:lpstr>Los 29</vt:lpstr>
      <vt:lpstr>Los 30</vt:lpstr>
      <vt:lpstr>Ü_Los30</vt:lpstr>
      <vt:lpstr>Los 31</vt:lpstr>
      <vt:lpstr>Ü_Los31</vt:lpstr>
      <vt:lpstr>Tabelle1</vt:lpstr>
      <vt:lpstr>Tabelle2</vt:lpstr>
      <vt:lpstr>'Los 1'!_Hlk85096947</vt:lpstr>
      <vt:lpstr>'Los 10'!_Hlk85096947</vt:lpstr>
      <vt:lpstr>'Los 11'!_Hlk85096947</vt:lpstr>
      <vt:lpstr>'Los 12'!_Hlk85096947</vt:lpstr>
      <vt:lpstr>'Los 13'!_Hlk85096947</vt:lpstr>
      <vt:lpstr>'Los 14'!_Hlk85096947</vt:lpstr>
      <vt:lpstr>'Los 15'!_Hlk85096947</vt:lpstr>
      <vt:lpstr>'Los 16'!_Hlk85096947</vt:lpstr>
      <vt:lpstr>'Los 17'!_Hlk85096947</vt:lpstr>
      <vt:lpstr>'Los 18'!_Hlk85096947</vt:lpstr>
      <vt:lpstr>'Los 19'!_Hlk85096947</vt:lpstr>
      <vt:lpstr>'Los 2'!_Hlk85096947</vt:lpstr>
      <vt:lpstr>'Los 20'!_Hlk85096947</vt:lpstr>
      <vt:lpstr>'Los 21'!_Hlk85096947</vt:lpstr>
      <vt:lpstr>'Los 22'!_Hlk85096947</vt:lpstr>
      <vt:lpstr>'Los 23'!_Hlk85096947</vt:lpstr>
      <vt:lpstr>'Los 24'!_Hlk85096947</vt:lpstr>
      <vt:lpstr>'Los 25'!_Hlk85096947</vt:lpstr>
      <vt:lpstr>'Los 26'!_Hlk85096947</vt:lpstr>
      <vt:lpstr>'Los 27'!_Hlk85096947</vt:lpstr>
      <vt:lpstr>'Los 28'!_Hlk85096947</vt:lpstr>
      <vt:lpstr>'Los 29'!_Hlk85096947</vt:lpstr>
      <vt:lpstr>'Los 3'!_Hlk85096947</vt:lpstr>
      <vt:lpstr>'Los 30'!_Hlk85096947</vt:lpstr>
      <vt:lpstr>'Los 31'!_Hlk85096947</vt:lpstr>
      <vt:lpstr>'Los 4'!_Hlk85096947</vt:lpstr>
      <vt:lpstr>'Los 5'!_Hlk85096947</vt:lpstr>
      <vt:lpstr>'Los 6'!_Hlk85096947</vt:lpstr>
      <vt:lpstr>'Los 7'!_Hlk85096947</vt:lpstr>
      <vt:lpstr>'Los 8'!_Hlk85096947</vt:lpstr>
      <vt:lpstr>'Los 9'!_Hlk85096947</vt:lpstr>
      <vt:lpstr>'Los 1'!Druckbereich</vt:lpstr>
      <vt:lpstr>'Los 10'!Druckbereich</vt:lpstr>
      <vt:lpstr>'Los 11'!Druckbereich</vt:lpstr>
      <vt:lpstr>'Los 12'!Druckbereich</vt:lpstr>
      <vt:lpstr>'Los 13'!Druckbereich</vt:lpstr>
      <vt:lpstr>'Los 14'!Druckbereich</vt:lpstr>
      <vt:lpstr>'Los 15'!Druckbereich</vt:lpstr>
      <vt:lpstr>'Los 16'!Druckbereich</vt:lpstr>
      <vt:lpstr>'Los 17'!Druckbereich</vt:lpstr>
      <vt:lpstr>'Los 18'!Druckbereich</vt:lpstr>
      <vt:lpstr>'Los 19'!Druckbereich</vt:lpstr>
      <vt:lpstr>'Los 2'!Druckbereich</vt:lpstr>
      <vt:lpstr>'Los 20'!Druckbereich</vt:lpstr>
      <vt:lpstr>'Los 21'!Druckbereich</vt:lpstr>
      <vt:lpstr>'Los 22'!Druckbereich</vt:lpstr>
      <vt:lpstr>'Los 23'!Druckbereich</vt:lpstr>
      <vt:lpstr>'Los 24'!Druckbereich</vt:lpstr>
      <vt:lpstr>'Los 25'!Druckbereich</vt:lpstr>
      <vt:lpstr>'Los 26'!Druckbereich</vt:lpstr>
      <vt:lpstr>'Los 27'!Druckbereich</vt:lpstr>
      <vt:lpstr>'Los 28'!Druckbereich</vt:lpstr>
      <vt:lpstr>'Los 29'!Druckbereich</vt:lpstr>
      <vt:lpstr>'Los 3'!Druckbereich</vt:lpstr>
      <vt:lpstr>'Los 30'!Druckbereich</vt:lpstr>
      <vt:lpstr>'Los 31'!Druckbereich</vt:lpstr>
      <vt:lpstr>'Los 4'!Druckbereich</vt:lpstr>
      <vt:lpstr>'Los 5'!Druckbereich</vt:lpstr>
      <vt:lpstr>'Los 6'!Druckbereich</vt:lpstr>
      <vt:lpstr>'Los 7'!Druckbereich</vt:lpstr>
      <vt:lpstr>'Los 8'!Druckbereich</vt:lpstr>
      <vt:lpstr>'Los 9'!Druckbereich</vt:lpstr>
      <vt:lpstr>Ü_Los1!Druckbereich</vt:lpstr>
      <vt:lpstr>Ü_Los10!Druckbereich</vt:lpstr>
      <vt:lpstr>Ü_Los11!Druckbereich</vt:lpstr>
      <vt:lpstr>Ü_Los12!Druckbereich</vt:lpstr>
      <vt:lpstr>Ü_Los13!Druckbereich</vt:lpstr>
      <vt:lpstr>Ü_Los14!Druckbereich</vt:lpstr>
      <vt:lpstr>Ü_Los15!Druckbereich</vt:lpstr>
      <vt:lpstr>Ü_Los16!Druckbereich</vt:lpstr>
      <vt:lpstr>Ü_Los17!Druckbereich</vt:lpstr>
      <vt:lpstr>Ü_Los18!Druckbereich</vt:lpstr>
      <vt:lpstr>Ü_Los19!Druckbereich</vt:lpstr>
      <vt:lpstr>Ü_Los2!Druckbereich</vt:lpstr>
      <vt:lpstr>Ü_Los20!Druckbereich</vt:lpstr>
      <vt:lpstr>Ü_Los21!Druckbereich</vt:lpstr>
      <vt:lpstr>Ü_Los22!Druckbereich</vt:lpstr>
      <vt:lpstr>Ü_Los23!Druckbereich</vt:lpstr>
      <vt:lpstr>Ü_Los24!Druckbereich</vt:lpstr>
      <vt:lpstr>Ü_Los25!Druckbereich</vt:lpstr>
      <vt:lpstr>Ü_Los26!Druckbereich</vt:lpstr>
      <vt:lpstr>Ü_Los27!Druckbereich</vt:lpstr>
      <vt:lpstr>Ü_Los28!Druckbereich</vt:lpstr>
      <vt:lpstr>Ü_Los29!Druckbereich</vt:lpstr>
      <vt:lpstr>Ü_Los3!Druckbereich</vt:lpstr>
      <vt:lpstr>Ü_Los30!Druckbereich</vt:lpstr>
      <vt:lpstr>Ü_Los31!Druckbereich</vt:lpstr>
      <vt:lpstr>Ü_Los4!Druckbereich</vt:lpstr>
      <vt:lpstr>Ü_Los5!Druckbereich</vt:lpstr>
      <vt:lpstr>Ü_Los6!Druckbereich</vt:lpstr>
      <vt:lpstr>Ü_Los7!Druckbereich</vt:lpstr>
      <vt:lpstr>Ü_Los8!Druckbereich</vt:lpstr>
      <vt:lpstr>Ü_Los9!Druckbereich</vt:lpstr>
      <vt:lpstr>'Übersicht TNA'!Druckbereich</vt:lpstr>
      <vt:lpstr>'Los 1'!Drucktitel</vt:lpstr>
      <vt:lpstr>'Los 10'!Drucktitel</vt:lpstr>
      <vt:lpstr>'Los 11'!Drucktitel</vt:lpstr>
      <vt:lpstr>'Los 12'!Drucktitel</vt:lpstr>
      <vt:lpstr>'Los 13'!Drucktitel</vt:lpstr>
      <vt:lpstr>'Los 14'!Drucktitel</vt:lpstr>
      <vt:lpstr>'Los 15'!Drucktitel</vt:lpstr>
      <vt:lpstr>'Los 16'!Drucktitel</vt:lpstr>
      <vt:lpstr>'Los 17'!Drucktitel</vt:lpstr>
      <vt:lpstr>'Los 18'!Drucktitel</vt:lpstr>
      <vt:lpstr>'Los 19'!Drucktitel</vt:lpstr>
      <vt:lpstr>'Los 2'!Drucktitel</vt:lpstr>
      <vt:lpstr>'Los 20'!Drucktitel</vt:lpstr>
      <vt:lpstr>'Los 21'!Drucktitel</vt:lpstr>
      <vt:lpstr>'Los 22'!Drucktitel</vt:lpstr>
      <vt:lpstr>'Los 23'!Drucktitel</vt:lpstr>
      <vt:lpstr>'Los 24'!Drucktitel</vt:lpstr>
      <vt:lpstr>'Los 25'!Drucktitel</vt:lpstr>
      <vt:lpstr>'Los 26'!Drucktitel</vt:lpstr>
      <vt:lpstr>'Los 27'!Drucktitel</vt:lpstr>
      <vt:lpstr>'Los 28'!Drucktitel</vt:lpstr>
      <vt:lpstr>'Los 29'!Drucktitel</vt:lpstr>
      <vt:lpstr>'Los 3'!Drucktitel</vt:lpstr>
      <vt:lpstr>'Los 30'!Drucktitel</vt:lpstr>
      <vt:lpstr>'Los 31'!Drucktitel</vt:lpstr>
      <vt:lpstr>'Los 4'!Drucktitel</vt:lpstr>
      <vt:lpstr>'Los 5'!Drucktitel</vt:lpstr>
      <vt:lpstr>'Los 6'!Drucktitel</vt:lpstr>
      <vt:lpstr>'Los 7'!Drucktitel</vt:lpstr>
      <vt:lpstr>'Los 8'!Drucktitel</vt:lpstr>
      <vt:lpstr>'Los 9'!Drucktitel</vt:lpstr>
      <vt:lpstr>Ü_Los1!Drucktitel</vt:lpstr>
      <vt:lpstr>Ü_Los10!Drucktitel</vt:lpstr>
      <vt:lpstr>Ü_Los11!Drucktitel</vt:lpstr>
      <vt:lpstr>Ü_Los12!Drucktitel</vt:lpstr>
      <vt:lpstr>Ü_Los13!Drucktitel</vt:lpstr>
      <vt:lpstr>Ü_Los14!Drucktitel</vt:lpstr>
      <vt:lpstr>Ü_Los15!Drucktitel</vt:lpstr>
      <vt:lpstr>Ü_Los16!Drucktitel</vt:lpstr>
      <vt:lpstr>Ü_Los17!Drucktitel</vt:lpstr>
      <vt:lpstr>Ü_Los18!Drucktitel</vt:lpstr>
      <vt:lpstr>Ü_Los19!Drucktitel</vt:lpstr>
      <vt:lpstr>Ü_Los2!Drucktitel</vt:lpstr>
      <vt:lpstr>Ü_Los20!Drucktitel</vt:lpstr>
      <vt:lpstr>Ü_Los21!Drucktitel</vt:lpstr>
      <vt:lpstr>Ü_Los22!Drucktitel</vt:lpstr>
      <vt:lpstr>Ü_Los23!Drucktitel</vt:lpstr>
      <vt:lpstr>Ü_Los24!Drucktitel</vt:lpstr>
      <vt:lpstr>Ü_Los25!Drucktitel</vt:lpstr>
      <vt:lpstr>Ü_Los26!Drucktitel</vt:lpstr>
      <vt:lpstr>Ü_Los27!Drucktitel</vt:lpstr>
      <vt:lpstr>Ü_Los28!Drucktitel</vt:lpstr>
      <vt:lpstr>Ü_Los29!Drucktitel</vt:lpstr>
      <vt:lpstr>Ü_Los3!Drucktitel</vt:lpstr>
      <vt:lpstr>Ü_Los30!Drucktitel</vt:lpstr>
      <vt:lpstr>Ü_Los31!Drucktitel</vt:lpstr>
      <vt:lpstr>Ü_Los4!Drucktitel</vt:lpstr>
      <vt:lpstr>Ü_Los5!Drucktitel</vt:lpstr>
      <vt:lpstr>Ü_Los6!Drucktitel</vt:lpstr>
      <vt:lpstr>Ü_Los7!Drucktitel</vt:lpstr>
      <vt:lpstr>Ü_Los8!Drucktitel</vt:lpstr>
      <vt:lpstr>Ü_Los9!Drucktitel</vt:lpstr>
      <vt:lpstr>'Übersicht TNA'!Drucktitel</vt:lpstr>
      <vt:lpstr>'Los 1'!Print_Titles</vt:lpstr>
      <vt:lpstr>'Los 10'!Print_Titles</vt:lpstr>
      <vt:lpstr>'Los 11'!Print_Titles</vt:lpstr>
      <vt:lpstr>'Los 12'!Print_Titles</vt:lpstr>
      <vt:lpstr>'Los 13'!Print_Titles</vt:lpstr>
      <vt:lpstr>'Los 14'!Print_Titles</vt:lpstr>
      <vt:lpstr>'Los 15'!Print_Titles</vt:lpstr>
      <vt:lpstr>'Los 16'!Print_Titles</vt:lpstr>
      <vt:lpstr>'Los 17'!Print_Titles</vt:lpstr>
      <vt:lpstr>'Los 18'!Print_Titles</vt:lpstr>
      <vt:lpstr>'Los 19'!Print_Titles</vt:lpstr>
      <vt:lpstr>'Los 2'!Print_Titles</vt:lpstr>
      <vt:lpstr>'Los 20'!Print_Titles</vt:lpstr>
      <vt:lpstr>'Los 21'!Print_Titles</vt:lpstr>
      <vt:lpstr>'Los 22'!Print_Titles</vt:lpstr>
      <vt:lpstr>'Los 23'!Print_Titles</vt:lpstr>
      <vt:lpstr>'Los 24'!Print_Titles</vt:lpstr>
      <vt:lpstr>'Los 25'!Print_Titles</vt:lpstr>
      <vt:lpstr>'Los 26'!Print_Titles</vt:lpstr>
      <vt:lpstr>'Los 27'!Print_Titles</vt:lpstr>
      <vt:lpstr>'Los 28'!Print_Titles</vt:lpstr>
      <vt:lpstr>'Los 29'!Print_Titles</vt:lpstr>
      <vt:lpstr>'Los 3'!Print_Titles</vt:lpstr>
      <vt:lpstr>'Los 30'!Print_Titles</vt:lpstr>
      <vt:lpstr>'Los 31'!Print_Titles</vt:lpstr>
      <vt:lpstr>'Los 4'!Print_Titles</vt:lpstr>
      <vt:lpstr>'Los 5'!Print_Titles</vt:lpstr>
      <vt:lpstr>'Los 6'!Print_Titles</vt:lpstr>
      <vt:lpstr>'Los 7'!Print_Titles</vt:lpstr>
      <vt:lpstr>'Los 8'!Print_Titles</vt:lpstr>
      <vt:lpstr>'Los 9'!Print_Titles</vt:lpstr>
      <vt:lpstr>Ü_Los1!Print_Titles</vt:lpstr>
      <vt:lpstr>Ü_Los10!Print_Titles</vt:lpstr>
      <vt:lpstr>Ü_Los11!Print_Titles</vt:lpstr>
      <vt:lpstr>Ü_Los12!Print_Titles</vt:lpstr>
      <vt:lpstr>Ü_Los13!Print_Titles</vt:lpstr>
      <vt:lpstr>Ü_Los14!Print_Titles</vt:lpstr>
      <vt:lpstr>Ü_Los15!Print_Titles</vt:lpstr>
      <vt:lpstr>Ü_Los16!Print_Titles</vt:lpstr>
      <vt:lpstr>Ü_Los17!Print_Titles</vt:lpstr>
      <vt:lpstr>Ü_Los18!Print_Titles</vt:lpstr>
      <vt:lpstr>Ü_Los19!Print_Titles</vt:lpstr>
      <vt:lpstr>Ü_Los2!Print_Titles</vt:lpstr>
      <vt:lpstr>Ü_Los20!Print_Titles</vt:lpstr>
      <vt:lpstr>Ü_Los21!Print_Titles</vt:lpstr>
      <vt:lpstr>Ü_Los22!Print_Titles</vt:lpstr>
      <vt:lpstr>Ü_Los23!Print_Titles</vt:lpstr>
      <vt:lpstr>Ü_Los24!Print_Titles</vt:lpstr>
      <vt:lpstr>Ü_Los25!Print_Titles</vt:lpstr>
      <vt:lpstr>Ü_Los26!Print_Titles</vt:lpstr>
      <vt:lpstr>Ü_Los27!Print_Titles</vt:lpstr>
      <vt:lpstr>Ü_Los28!Print_Titles</vt:lpstr>
      <vt:lpstr>Ü_Los29!Print_Titles</vt:lpstr>
      <vt:lpstr>Ü_Los3!Print_Titles</vt:lpstr>
      <vt:lpstr>Ü_Los30!Print_Titles</vt:lpstr>
      <vt:lpstr>Ü_Los31!Print_Titles</vt:lpstr>
      <vt:lpstr>Ü_Los4!Print_Titles</vt:lpstr>
      <vt:lpstr>Ü_Los5!Print_Titles</vt:lpstr>
      <vt:lpstr>Ü_Los6!Print_Titles</vt:lpstr>
      <vt:lpstr>Ü_Los7!Print_Titles</vt:lpstr>
      <vt:lpstr>Ü_Los8!Print_Titles</vt:lpstr>
      <vt:lpstr>Ü_Los9!Print_Titles</vt:lpstr>
      <vt:lpstr>'Übersicht TNA'!Print_Titles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Servaty, Nadine</dc:creator>
  <cp:lastModifiedBy>Servaty, Nadine</cp:lastModifiedBy>
  <cp:lastPrinted>2026-04-29T13:45:32Z</cp:lastPrinted>
  <dcterms:created xsi:type="dcterms:W3CDTF">2022-01-06T08:21:02Z</dcterms:created>
  <dcterms:modified xsi:type="dcterms:W3CDTF">2026-05-28T09:31:41Z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2026-01-28T18:46:01Z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e8ca9fda-9fde-434f-8ad1-ee77ba3b46db</vt:lpwstr>
  </property>
  <property fmtid="{D5CDD505-2E9C-101B-9397-08002B2CF9AE}" pid="7" name="MSIP_Label_defa4170-0d19-0005-0004-bc88714345d2_ActionId">
    <vt:lpwstr>a5b99c2c-a299-481e-8a1b-f5e95d722db0</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